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85" windowWidth="15015" windowHeight="9405"/>
  </bookViews>
  <sheets>
    <sheet name="Форма 4 новая" sheetId="2" r:id="rId1"/>
  </sheets>
  <definedNames>
    <definedName name="JR_PAGE_ANCHOR_0_1">#REF!</definedName>
    <definedName name="JR_PAGE_ANCHOR_0_2">'Форма 4 новая'!$A$1</definedName>
  </definedNames>
  <calcPr calcId="145621"/>
</workbook>
</file>

<file path=xl/calcChain.xml><?xml version="1.0" encoding="utf-8"?>
<calcChain xmlns="http://schemas.openxmlformats.org/spreadsheetml/2006/main">
  <c r="I79" i="2" l="1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O55" i="2"/>
  <c r="O54" i="2" s="1"/>
  <c r="N55" i="2"/>
  <c r="N54" i="2" s="1"/>
  <c r="M55" i="2"/>
  <c r="M54" i="2" s="1"/>
  <c r="L55" i="2"/>
  <c r="L53" i="2" s="1"/>
  <c r="K55" i="2"/>
  <c r="K54" i="2" s="1"/>
  <c r="J55" i="2"/>
  <c r="H55" i="2"/>
  <c r="H54" i="2" s="1"/>
  <c r="G55" i="2"/>
  <c r="G54" i="2" s="1"/>
  <c r="F55" i="2"/>
  <c r="F54" i="2" s="1"/>
  <c r="E55" i="2"/>
  <c r="E54" i="2" s="1"/>
  <c r="D55" i="2"/>
  <c r="D53" i="2" s="1"/>
  <c r="C55" i="2"/>
  <c r="C54" i="2" s="1"/>
  <c r="J54" i="2"/>
  <c r="M53" i="2"/>
  <c r="K53" i="2"/>
  <c r="J53" i="2"/>
  <c r="C53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O35" i="2"/>
  <c r="N35" i="2"/>
  <c r="N34" i="2" s="1"/>
  <c r="M35" i="2"/>
  <c r="M33" i="2" s="1"/>
  <c r="L35" i="2"/>
  <c r="L34" i="2" s="1"/>
  <c r="K35" i="2"/>
  <c r="K34" i="2" s="1"/>
  <c r="J35" i="2"/>
  <c r="J34" i="2" s="1"/>
  <c r="H35" i="2"/>
  <c r="H34" i="2" s="1"/>
  <c r="G35" i="2"/>
  <c r="G34" i="2" s="1"/>
  <c r="F35" i="2"/>
  <c r="F34" i="2" s="1"/>
  <c r="E35" i="2"/>
  <c r="E34" i="2" s="1"/>
  <c r="D35" i="2"/>
  <c r="D34" i="2" s="1"/>
  <c r="C35" i="2"/>
  <c r="C34" i="2" s="1"/>
  <c r="O34" i="2"/>
  <c r="K33" i="2"/>
  <c r="J33" i="2"/>
  <c r="F33" i="2"/>
  <c r="E33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O14" i="2"/>
  <c r="N14" i="2"/>
  <c r="N13" i="2" s="1"/>
  <c r="M14" i="2"/>
  <c r="M13" i="2" s="1"/>
  <c r="L14" i="2"/>
  <c r="L13" i="2" s="1"/>
  <c r="K14" i="2"/>
  <c r="K13" i="2" s="1"/>
  <c r="J14" i="2"/>
  <c r="J13" i="2" s="1"/>
  <c r="H14" i="2"/>
  <c r="H13" i="2" s="1"/>
  <c r="G14" i="2"/>
  <c r="G13" i="2" s="1"/>
  <c r="F14" i="2"/>
  <c r="F13" i="2" s="1"/>
  <c r="E14" i="2"/>
  <c r="D14" i="2"/>
  <c r="D13" i="2" s="1"/>
  <c r="C14" i="2"/>
  <c r="C13" i="2" s="1"/>
  <c r="O13" i="2"/>
  <c r="E13" i="2"/>
  <c r="M12" i="2"/>
  <c r="L12" i="2"/>
  <c r="J12" i="2"/>
  <c r="H12" i="2"/>
  <c r="G12" i="2"/>
  <c r="E12" i="2"/>
  <c r="D12" i="2"/>
  <c r="C12" i="2"/>
  <c r="G10" i="2" l="1"/>
  <c r="E53" i="2"/>
  <c r="C33" i="2"/>
  <c r="G33" i="2"/>
  <c r="L33" i="2"/>
  <c r="L10" i="2" s="1"/>
  <c r="M34" i="2"/>
  <c r="F53" i="2"/>
  <c r="M10" i="2"/>
  <c r="I55" i="2"/>
  <c r="I54" i="2" s="1"/>
  <c r="F12" i="2"/>
  <c r="K12" i="2"/>
  <c r="K10" i="2" s="1"/>
  <c r="D33" i="2"/>
  <c r="D10" i="2" s="1"/>
  <c r="H33" i="2"/>
  <c r="H10" i="2" s="1"/>
  <c r="G53" i="2"/>
  <c r="C10" i="2"/>
  <c r="I53" i="2"/>
  <c r="E10" i="2"/>
  <c r="I14" i="2"/>
  <c r="I13" i="2" s="1"/>
  <c r="D54" i="2"/>
  <c r="L54" i="2"/>
  <c r="I35" i="2"/>
  <c r="I33" i="2" s="1"/>
  <c r="J10" i="2"/>
  <c r="H53" i="2"/>
  <c r="I12" i="2"/>
  <c r="I34" i="2"/>
  <c r="F10" i="2" l="1"/>
  <c r="I10" i="2"/>
</calcChain>
</file>

<file path=xl/sharedStrings.xml><?xml version="1.0" encoding="utf-8"?>
<sst xmlns="http://schemas.openxmlformats.org/spreadsheetml/2006/main" count="126" uniqueCount="97">
  <si>
    <t/>
  </si>
  <si>
    <t>№ п\п</t>
  </si>
  <si>
    <t>Адрес расселяемого
многоквартирного дома</t>
  </si>
  <si>
    <t>Расселено</t>
  </si>
  <si>
    <t>Непредвиденные обстоятельства</t>
  </si>
  <si>
    <t>Стоимость переселения</t>
  </si>
  <si>
    <t>Дата завершения расселения</t>
  </si>
  <si>
    <t>Дата сноса/реконструкции</t>
  </si>
  <si>
    <t>Количество</t>
  </si>
  <si>
    <t>в том числе:</t>
  </si>
  <si>
    <t>Площадь</t>
  </si>
  <si>
    <t>за счет
внебюджетных
средств</t>
  </si>
  <si>
    <t>человек</t>
  </si>
  <si>
    <t>ед.</t>
  </si>
  <si>
    <t>кв.м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</si>
  <si>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</si>
  <si>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</si>
  <si>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</si>
  <si>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</si>
  <si>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</si>
  <si>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</si>
  <si>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</si>
  <si>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</si>
  <si>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</si>
  <si>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</si>
  <si>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</si>
  <si>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</si>
  <si>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</si>
  <si>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</si>
  <si>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</si>
  <si>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</si>
  <si>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 по субъекту РФ:</t>
  </si>
  <si>
    <t>Итого по заявке:</t>
  </si>
  <si>
    <t>Итого по Звениговский муниципальный район:</t>
  </si>
  <si>
    <t>г. Звенигово, ул. Школьная, д. 2</t>
  </si>
  <si>
    <t>пгт. Суслонгер, ул. Победоносцева, д. 30</t>
  </si>
  <si>
    <t>Общая стоимость
приобретенных
помещений:</t>
  </si>
  <si>
    <t>Человек</t>
  </si>
  <si>
    <t>за счет
средств
Фонда</t>
  </si>
  <si>
    <t>за счет
средств
бюджета
СФ</t>
  </si>
  <si>
    <t>за счет
средств
бюджета
МО</t>
  </si>
  <si>
    <t>Заявка на получение финансовой поддержки за счет средств Фонда решение Правления от "03" апреля 2014 года №3209-вн (ПС)</t>
  </si>
  <si>
    <t>Итого по этапу 2014 года с финансовой поддержкой Фонда</t>
  </si>
  <si>
    <t>г. Звенигово, ул. Ленина, д. 23</t>
  </si>
  <si>
    <t>г. Звенигово, ул. Ленина, д. 24</t>
  </si>
  <si>
    <t>г. Звенигово, ул. Ленина, д. 30</t>
  </si>
  <si>
    <t>г. Звенигово, ул. Ленина, д. 31</t>
  </si>
  <si>
    <t>г. Звенигово, ул. Ленина, д. 36</t>
  </si>
  <si>
    <t>г. Звенигово, ул. Пушкина, д. 18</t>
  </si>
  <si>
    <t>г. Звенигово, ул. Пушкина, д. 22</t>
  </si>
  <si>
    <t>г. Звенигово, ул. Пушкина, д. 24</t>
  </si>
  <si>
    <t>г. Звенигово, ул. Пушкина, д. 28</t>
  </si>
  <si>
    <t>г. Звенигово, ул. Школьная, д. 1</t>
  </si>
  <si>
    <t>г. Звенигово, ул. Школьная, д. 4</t>
  </si>
  <si>
    <t>г. Звенигово, ул. Школьная, д. 6</t>
  </si>
  <si>
    <t>пгт. Красногорский, ул. Госпитальная, д. 18</t>
  </si>
  <si>
    <t>пгт. Красногорский, пер. Колодочный, д. 20</t>
  </si>
  <si>
    <t>пгт. Красногорский, ул. Центральная, д. 41</t>
  </si>
  <si>
    <t>пгт. Красногорский, ул. Центральная, д. 42</t>
  </si>
  <si>
    <t>п. Мочалище, ул. Школьная, д. 5</t>
  </si>
  <si>
    <t>Заявка на получение финансовой поддержки за счет средств Фонда решение Правления от "02" декабря 2014 года №14903-вн (ПС)</t>
  </si>
  <si>
    <t>Итого по этапу 2015 года с финансовой поддержкой Фонда</t>
  </si>
  <si>
    <t>г. Звенигово, ул. Пушкина, д. 12</t>
  </si>
  <si>
    <t>г. Звенигово, ул. Пушкина, д. 14</t>
  </si>
  <si>
    <t>г. Звенигово, ул. Пушкина, д. 17</t>
  </si>
  <si>
    <t>г. Звенигово, ул. Пушкина, д. 19</t>
  </si>
  <si>
    <t>г. Звенигово, ул. Пушкина, д. 21</t>
  </si>
  <si>
    <t>г. Звенигово, ул. Школьная, д. 3</t>
  </si>
  <si>
    <t>г. Звенигово, ул. Школьная, д. 5</t>
  </si>
  <si>
    <t>г. Звенигово, ул. Школьная, д. 7</t>
  </si>
  <si>
    <t>пгт. Красногорский, ул. Рабочая, д. 6</t>
  </si>
  <si>
    <t>пгт. Красногорский, ул. Рабочая, д. 10</t>
  </si>
  <si>
    <t>п. Мочалище, ул. Первомайская, д. 8</t>
  </si>
  <si>
    <t>п. Мочалище, ул. Первомайская, д. 12</t>
  </si>
  <si>
    <t>п. Мочалище, ул. Пионерская, д. 13</t>
  </si>
  <si>
    <t>п. Мочалище, ул. Пионерская, д. 24 а</t>
  </si>
  <si>
    <t>п. Мочалище, ул. Пионерская, д. 29</t>
  </si>
  <si>
    <t>Заявка на получение финансовой поддержки за счет средств Фонда решение Правления от "04" марта 2016 года №3871-вн (ПС)</t>
  </si>
  <si>
    <t>Итого по этапу 2016 года с финансовой поддержкой Фонда</t>
  </si>
  <si>
    <t>г. Звенигово, ул. Ленина, д. 25</t>
  </si>
  <si>
    <t>г. Звенигово, ул. Ленина, д. 27</t>
  </si>
  <si>
    <t>г. Звенигово, ул. Ленина, д. 29</t>
  </si>
  <si>
    <t>г. Звенигово, ул. Набережная, д. 26</t>
  </si>
  <si>
    <t>г. Звенигово, ул. Набережная, д. 28</t>
  </si>
  <si>
    <t>г. Звенигово, ул. Школьная, д. 8</t>
  </si>
  <si>
    <t>пгт. Красногорский, ул. Госпитальная, д. 14</t>
  </si>
  <si>
    <t>пгт. Красногорский, ул. Железнодорожная, д. 65</t>
  </si>
  <si>
    <t>пгт. Красногорский, ул. Ленина, д. 37</t>
  </si>
  <si>
    <t>пгт. Красногорский, ул. Матросова, д. 17</t>
  </si>
  <si>
    <t>пгт. Красногорский, ул. Первомайская, д. 8</t>
  </si>
  <si>
    <t>пгт. Красногорский, ул. Рабочая, д. 4</t>
  </si>
  <si>
    <t>пгт. Красногорский, ул. Советская, д. 17</t>
  </si>
  <si>
    <t>пгт. Красногорский, ул. Центральная, д. 38а</t>
  </si>
  <si>
    <t>пгт. Красногорский, ул. Центральная, д. 61</t>
  </si>
  <si>
    <t>пгт. Суслонгер, ул. Железнодорожная, д. 7</t>
  </si>
  <si>
    <t>пгт. Суслонгер, ул. Железнодорожная, д. 19</t>
  </si>
  <si>
    <t>пгт. Суслонгер, ул. Железнодорожная, д.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</si>
</sst>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SansSerif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3" fillId="6" borderId="1" xfId="0" applyNumberFormat="1" applyFont="1" applyFill="1" applyBorder="1" applyAlignment="1" applyProtection="1">
      <alignment horizontal="left" vertical="top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1" fillId="8" borderId="2" xfId="0" applyNumberFormat="1" applyFont="1" applyFill="1" applyBorder="1" applyAlignment="1" applyProtection="1">
      <alignment horizontal="center" vertical="center" wrapText="1"/>
    </xf>
    <xf numFmtId="0" fontId="1" fillId="10" borderId="2" xfId="0" applyNumberFormat="1" applyFont="1" applyFill="1" applyBorder="1" applyAlignment="1" applyProtection="1">
      <alignment horizontal="center" vertical="center" textRotation="90" wrapText="1"/>
    </xf>
    <xf numFmtId="0" fontId="2" fillId="11" borderId="2" xfId="0" applyNumberFormat="1" applyFont="1" applyFill="1" applyBorder="1" applyAlignment="1" applyProtection="1">
      <alignment horizontal="left" wrapText="1"/>
    </xf>
    <xf numFmtId="3" fontId="2" fillId="12" borderId="2" xfId="0" applyNumberFormat="1" applyFont="1" applyFill="1" applyBorder="1" applyAlignment="1" applyProtection="1">
      <alignment horizontal="right" wrapText="1"/>
    </xf>
    <xf numFmtId="4" fontId="2" fillId="13" borderId="2" xfId="0" applyNumberFormat="1" applyFont="1" applyFill="1" applyBorder="1" applyAlignment="1" applyProtection="1">
      <alignment horizontal="right" wrapText="1"/>
    </xf>
    <xf numFmtId="0" fontId="1" fillId="16" borderId="2" xfId="0" applyNumberFormat="1" applyFont="1" applyFill="1" applyBorder="1" applyAlignment="1" applyProtection="1">
      <alignment horizontal="left" wrapText="1"/>
    </xf>
    <xf numFmtId="3" fontId="1" fillId="17" borderId="2" xfId="0" applyNumberFormat="1" applyFont="1" applyFill="1" applyBorder="1" applyAlignment="1" applyProtection="1">
      <alignment horizontal="right" wrapText="1"/>
    </xf>
    <xf numFmtId="4" fontId="1" fillId="18" borderId="2" xfId="0" applyNumberFormat="1" applyFont="1" applyFill="1" applyBorder="1" applyAlignment="1" applyProtection="1">
      <alignment horizontal="right" wrapText="1"/>
    </xf>
    <xf numFmtId="164" fontId="1" fillId="19" borderId="2" xfId="0" applyNumberFormat="1" applyFont="1" applyFill="1" applyBorder="1" applyAlignment="1" applyProtection="1">
      <alignment horizontal="right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2" xfId="0" applyNumberFormat="1" applyFont="1" applyFill="1" applyBorder="1" applyAlignment="1" applyProtection="1">
      <alignment horizontal="center" vertical="center" wrapText="1"/>
    </xf>
    <xf numFmtId="0" fontId="1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2" xfId="0" applyNumberFormat="1" applyFont="1" applyFill="1" applyBorder="1" applyAlignment="1" applyProtection="1">
      <alignment horizontal="center" vertical="center" textRotation="90" wrapText="1"/>
    </xf>
    <xf numFmtId="0" fontId="2" fillId="14" borderId="2" xfId="0" applyNumberFormat="1" applyFont="1" applyFill="1" applyBorder="1" applyAlignment="1" applyProtection="1">
      <alignment horizontal="center" wrapText="1"/>
    </xf>
    <xf numFmtId="0" fontId="2" fillId="15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79"/>
  <sheetViews>
    <sheetView tabSelected="1" topLeftCell="G1" workbookViewId="0">
      <selection activeCell="O1" sqref="O1"/>
    </sheetView>
  </sheetViews>
  <sheetFormatPr defaultRowHeight="15"/>
  <cols>
    <col min="1" max="1" width="5.7109375" customWidth="1"/>
    <col min="2" max="2" width="33.28515625" customWidth="1"/>
    <col min="3" max="8" width="15" customWidth="1"/>
    <col min="9" max="15" width="20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45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" customHeight="1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>
      <c r="A4" s="3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>
      <c r="A5" s="16" t="s">
        <v>1</v>
      </c>
      <c r="B5" s="16" t="s">
        <v>2</v>
      </c>
      <c r="C5" s="16" t="s">
        <v>3</v>
      </c>
      <c r="D5" s="17"/>
      <c r="E5" s="17"/>
      <c r="F5" s="16" t="s">
        <v>4</v>
      </c>
      <c r="G5" s="17"/>
      <c r="H5" s="17"/>
      <c r="I5" s="16" t="s">
        <v>5</v>
      </c>
      <c r="J5" s="17"/>
      <c r="K5" s="17"/>
      <c r="L5" s="17"/>
      <c r="M5" s="17"/>
      <c r="N5" s="18" t="s">
        <v>6</v>
      </c>
      <c r="O5" s="18" t="s">
        <v>7</v>
      </c>
    </row>
    <row r="6" spans="1:15" ht="15" customHeight="1">
      <c r="A6" s="17"/>
      <c r="B6" s="17"/>
      <c r="C6" s="17"/>
      <c r="D6" s="17"/>
      <c r="E6" s="17"/>
      <c r="F6" s="17"/>
      <c r="G6" s="17"/>
      <c r="H6" s="17"/>
      <c r="I6" s="18" t="s">
        <v>36</v>
      </c>
      <c r="J6" s="16" t="s">
        <v>9</v>
      </c>
      <c r="K6" s="17"/>
      <c r="L6" s="17"/>
      <c r="M6" s="17"/>
      <c r="N6" s="17"/>
      <c r="O6" s="17"/>
    </row>
    <row r="7" spans="1:15" ht="120" customHeight="1">
      <c r="A7" s="17"/>
      <c r="B7" s="17"/>
      <c r="C7" s="6" t="s">
        <v>37</v>
      </c>
      <c r="D7" s="6" t="s">
        <v>8</v>
      </c>
      <c r="E7" s="6" t="s">
        <v>10</v>
      </c>
      <c r="F7" s="6" t="s">
        <v>37</v>
      </c>
      <c r="G7" s="6" t="s">
        <v>8</v>
      </c>
      <c r="H7" s="6" t="s">
        <v>10</v>
      </c>
      <c r="I7" s="17"/>
      <c r="J7" s="5" t="s">
        <v>38</v>
      </c>
      <c r="K7" s="5" t="s">
        <v>39</v>
      </c>
      <c r="L7" s="5" t="s">
        <v>40</v>
      </c>
      <c r="M7" s="5" t="s">
        <v>11</v>
      </c>
      <c r="N7" s="17"/>
      <c r="O7" s="17"/>
    </row>
    <row r="8" spans="1:15" ht="15" customHeight="1">
      <c r="A8" s="17"/>
      <c r="B8" s="17"/>
      <c r="C8" s="5" t="s">
        <v>12</v>
      </c>
      <c r="D8" s="5" t="s">
        <v>13</v>
      </c>
      <c r="E8" s="5" t="s">
        <v>14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15</v>
      </c>
      <c r="K8" s="5" t="s">
        <v>15</v>
      </c>
      <c r="L8" s="5" t="s">
        <v>15</v>
      </c>
      <c r="M8" s="5" t="s">
        <v>15</v>
      </c>
      <c r="N8" s="17"/>
      <c r="O8" s="17"/>
    </row>
    <row r="9" spans="1:15" ht="15" customHeight="1">
      <c r="A9" s="5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26</v>
      </c>
      <c r="L9" s="5" t="s">
        <v>27</v>
      </c>
      <c r="M9" s="5" t="s">
        <v>28</v>
      </c>
      <c r="N9" s="5" t="s">
        <v>29</v>
      </c>
      <c r="O9" s="5" t="s">
        <v>30</v>
      </c>
    </row>
    <row r="10" spans="1:15" ht="15" customHeight="1">
      <c r="A10" s="1"/>
      <c r="B10" s="7" t="s">
        <v>31</v>
      </c>
      <c r="C10" s="8">
        <f t="shared" ref="C10:M10" si="0">C12+C33+C53</f>
        <v>811</v>
      </c>
      <c r="D10" s="8">
        <f t="shared" si="0"/>
        <v>369</v>
      </c>
      <c r="E10" s="9">
        <f t="shared" si="0"/>
        <v>14327.220000000001</v>
      </c>
      <c r="F10" s="8">
        <f t="shared" si="0"/>
        <v>0</v>
      </c>
      <c r="G10" s="8">
        <f t="shared" si="0"/>
        <v>0</v>
      </c>
      <c r="H10" s="9">
        <f t="shared" si="0"/>
        <v>0</v>
      </c>
      <c r="I10" s="9">
        <f t="shared" si="0"/>
        <v>480757267.71999991</v>
      </c>
      <c r="J10" s="9">
        <f t="shared" si="0"/>
        <v>371446602.45999992</v>
      </c>
      <c r="K10" s="9">
        <f t="shared" si="0"/>
        <v>99221511.959999993</v>
      </c>
      <c r="L10" s="9">
        <f t="shared" si="0"/>
        <v>10089153.300000001</v>
      </c>
      <c r="M10" s="9">
        <f t="shared" si="0"/>
        <v>0</v>
      </c>
      <c r="N10" s="8">
        <v>57</v>
      </c>
      <c r="O10" s="8">
        <v>45</v>
      </c>
    </row>
    <row r="11" spans="1:15" ht="15" customHeight="1">
      <c r="A11" s="19" t="s">
        <v>41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15" customHeight="1">
      <c r="A12" s="5" t="s">
        <v>0</v>
      </c>
      <c r="B12" s="7" t="s">
        <v>32</v>
      </c>
      <c r="C12" s="8">
        <f t="shared" ref="C12:M12" si="1">C14</f>
        <v>275</v>
      </c>
      <c r="D12" s="8">
        <f t="shared" si="1"/>
        <v>115</v>
      </c>
      <c r="E12" s="9">
        <f t="shared" si="1"/>
        <v>4461.3400000000011</v>
      </c>
      <c r="F12" s="8">
        <f t="shared" si="1"/>
        <v>0</v>
      </c>
      <c r="G12" s="8">
        <f t="shared" si="1"/>
        <v>0</v>
      </c>
      <c r="H12" s="9">
        <f t="shared" si="1"/>
        <v>0</v>
      </c>
      <c r="I12" s="9">
        <f t="shared" si="1"/>
        <v>144758995.5</v>
      </c>
      <c r="J12" s="9">
        <f t="shared" si="1"/>
        <v>91854545.489999995</v>
      </c>
      <c r="K12" s="9">
        <f t="shared" si="1"/>
        <v>44941301.509999998</v>
      </c>
      <c r="L12" s="9">
        <f t="shared" si="1"/>
        <v>7963148.5</v>
      </c>
      <c r="M12" s="9">
        <f t="shared" si="1"/>
        <v>0</v>
      </c>
      <c r="N12" s="8">
        <v>17</v>
      </c>
      <c r="O12" s="8">
        <v>16</v>
      </c>
    </row>
    <row r="13" spans="1:15" ht="30" customHeight="1">
      <c r="A13" s="5" t="s">
        <v>0</v>
      </c>
      <c r="B13" s="7" t="s">
        <v>42</v>
      </c>
      <c r="C13" s="8">
        <f t="shared" ref="C13:O13" si="2">C14</f>
        <v>275</v>
      </c>
      <c r="D13" s="8">
        <f t="shared" si="2"/>
        <v>115</v>
      </c>
      <c r="E13" s="9">
        <f t="shared" si="2"/>
        <v>4461.3400000000011</v>
      </c>
      <c r="F13" s="8">
        <f t="shared" si="2"/>
        <v>0</v>
      </c>
      <c r="G13" s="8">
        <f t="shared" si="2"/>
        <v>0</v>
      </c>
      <c r="H13" s="9">
        <f t="shared" si="2"/>
        <v>0</v>
      </c>
      <c r="I13" s="9">
        <f t="shared" si="2"/>
        <v>144758995.5</v>
      </c>
      <c r="J13" s="9">
        <f t="shared" si="2"/>
        <v>91854545.489999995</v>
      </c>
      <c r="K13" s="9">
        <f t="shared" si="2"/>
        <v>44941301.509999998</v>
      </c>
      <c r="L13" s="9">
        <f t="shared" si="2"/>
        <v>7963148.5</v>
      </c>
      <c r="M13" s="9">
        <f t="shared" si="2"/>
        <v>0</v>
      </c>
      <c r="N13" s="8">
        <f t="shared" si="2"/>
        <v>17</v>
      </c>
      <c r="O13" s="8">
        <f t="shared" si="2"/>
        <v>16</v>
      </c>
    </row>
    <row r="14" spans="1:15" ht="30" customHeight="1">
      <c r="A14" s="5" t="s">
        <v>0</v>
      </c>
      <c r="B14" s="7" t="s">
        <v>33</v>
      </c>
      <c r="C14" s="8">
        <f t="shared" ref="C14:M14" si="3">SUM(C15:C31)</f>
        <v>275</v>
      </c>
      <c r="D14" s="8">
        <f t="shared" si="3"/>
        <v>115</v>
      </c>
      <c r="E14" s="9">
        <f t="shared" si="3"/>
        <v>4461.3400000000011</v>
      </c>
      <c r="F14" s="8">
        <f t="shared" si="3"/>
        <v>0</v>
      </c>
      <c r="G14" s="8">
        <f t="shared" si="3"/>
        <v>0</v>
      </c>
      <c r="H14" s="9">
        <f t="shared" si="3"/>
        <v>0</v>
      </c>
      <c r="I14" s="9">
        <f t="shared" si="3"/>
        <v>144758995.5</v>
      </c>
      <c r="J14" s="9">
        <f t="shared" si="3"/>
        <v>91854545.489999995</v>
      </c>
      <c r="K14" s="9">
        <f t="shared" si="3"/>
        <v>44941301.509999998</v>
      </c>
      <c r="L14" s="9">
        <f t="shared" si="3"/>
        <v>7963148.5</v>
      </c>
      <c r="M14" s="9">
        <f t="shared" si="3"/>
        <v>0</v>
      </c>
      <c r="N14" s="8">
        <f>COUNT(N15:N31)</f>
        <v>17</v>
      </c>
      <c r="O14" s="8">
        <f>COUNT(O15:O31)</f>
        <v>16</v>
      </c>
    </row>
    <row r="15" spans="1:15" ht="30" customHeight="1">
      <c r="A15" s="10">
        <v>1</v>
      </c>
      <c r="B15" s="10" t="s">
        <v>43</v>
      </c>
      <c r="C15" s="11">
        <v>1</v>
      </c>
      <c r="D15" s="11">
        <v>1</v>
      </c>
      <c r="E15" s="12">
        <v>48.6</v>
      </c>
      <c r="F15" s="11">
        <v>0</v>
      </c>
      <c r="G15" s="11">
        <v>0</v>
      </c>
      <c r="H15" s="12">
        <v>0</v>
      </c>
      <c r="I15" s="12">
        <f t="shared" ref="I15:I31" si="4">SUM(J15:M15)</f>
        <v>1345943.49</v>
      </c>
      <c r="J15" s="12">
        <v>911352.64</v>
      </c>
      <c r="K15" s="12">
        <v>375927.05</v>
      </c>
      <c r="L15" s="12">
        <v>58663.8</v>
      </c>
      <c r="M15" s="12">
        <v>0</v>
      </c>
      <c r="N15" s="13">
        <v>42255</v>
      </c>
      <c r="O15" s="13">
        <v>42599</v>
      </c>
    </row>
    <row r="16" spans="1:15" ht="30" customHeight="1">
      <c r="A16" s="10">
        <v>2</v>
      </c>
      <c r="B16" s="10" t="s">
        <v>44</v>
      </c>
      <c r="C16" s="11">
        <v>3</v>
      </c>
      <c r="D16" s="11">
        <v>1</v>
      </c>
      <c r="E16" s="12">
        <v>48.72</v>
      </c>
      <c r="F16" s="11">
        <v>0</v>
      </c>
      <c r="G16" s="11">
        <v>0</v>
      </c>
      <c r="H16" s="12">
        <v>0</v>
      </c>
      <c r="I16" s="12">
        <f t="shared" si="4"/>
        <v>1394665.42</v>
      </c>
      <c r="J16" s="12">
        <v>944342.78</v>
      </c>
      <c r="K16" s="12">
        <v>391513.99</v>
      </c>
      <c r="L16" s="12">
        <v>58808.65</v>
      </c>
      <c r="M16" s="12">
        <v>0</v>
      </c>
      <c r="N16" s="13">
        <v>42276</v>
      </c>
      <c r="O16" s="13">
        <v>42753</v>
      </c>
    </row>
    <row r="17" spans="1:15" ht="30" customHeight="1">
      <c r="A17" s="10">
        <v>3</v>
      </c>
      <c r="B17" s="10" t="s">
        <v>45</v>
      </c>
      <c r="C17" s="11">
        <v>21</v>
      </c>
      <c r="D17" s="11">
        <v>8</v>
      </c>
      <c r="E17" s="12">
        <v>336.21</v>
      </c>
      <c r="F17" s="11">
        <v>0</v>
      </c>
      <c r="G17" s="11">
        <v>0</v>
      </c>
      <c r="H17" s="12">
        <v>0</v>
      </c>
      <c r="I17" s="12">
        <f t="shared" si="4"/>
        <v>10856162.600000001</v>
      </c>
      <c r="J17" s="12">
        <v>6867856.7999999998</v>
      </c>
      <c r="K17" s="12">
        <v>3582475.41</v>
      </c>
      <c r="L17" s="12">
        <v>405830.39</v>
      </c>
      <c r="M17" s="12">
        <v>0</v>
      </c>
      <c r="N17" s="13">
        <v>42360</v>
      </c>
      <c r="O17" s="13">
        <v>42361</v>
      </c>
    </row>
    <row r="18" spans="1:15" ht="30" customHeight="1">
      <c r="A18" s="10">
        <v>4</v>
      </c>
      <c r="B18" s="10" t="s">
        <v>46</v>
      </c>
      <c r="C18" s="11">
        <v>21</v>
      </c>
      <c r="D18" s="11">
        <v>8</v>
      </c>
      <c r="E18" s="12">
        <v>361.5</v>
      </c>
      <c r="F18" s="11">
        <v>0</v>
      </c>
      <c r="G18" s="11">
        <v>0</v>
      </c>
      <c r="H18" s="12">
        <v>0</v>
      </c>
      <c r="I18" s="12">
        <f t="shared" si="4"/>
        <v>11059698.489999998</v>
      </c>
      <c r="J18" s="12">
        <v>7388548.2000000002</v>
      </c>
      <c r="K18" s="12">
        <v>3234793</v>
      </c>
      <c r="L18" s="12">
        <v>436357.29</v>
      </c>
      <c r="M18" s="12">
        <v>0</v>
      </c>
      <c r="N18" s="13">
        <v>42061</v>
      </c>
      <c r="O18" s="13">
        <v>42062</v>
      </c>
    </row>
    <row r="19" spans="1:15" ht="30" customHeight="1">
      <c r="A19" s="10">
        <v>5</v>
      </c>
      <c r="B19" s="10" t="s">
        <v>47</v>
      </c>
      <c r="C19" s="11">
        <v>20</v>
      </c>
      <c r="D19" s="11">
        <v>8</v>
      </c>
      <c r="E19" s="12">
        <v>332.93</v>
      </c>
      <c r="F19" s="11">
        <v>0</v>
      </c>
      <c r="G19" s="11">
        <v>0</v>
      </c>
      <c r="H19" s="12">
        <v>0</v>
      </c>
      <c r="I19" s="12">
        <f t="shared" si="4"/>
        <v>10524936.199999999</v>
      </c>
      <c r="J19" s="12">
        <v>6900336.0999999996</v>
      </c>
      <c r="K19" s="12">
        <v>3222728.91</v>
      </c>
      <c r="L19" s="12">
        <v>401871.19</v>
      </c>
      <c r="M19" s="12">
        <v>0</v>
      </c>
      <c r="N19" s="13">
        <v>41984</v>
      </c>
      <c r="O19" s="13">
        <v>42016</v>
      </c>
    </row>
    <row r="20" spans="1:15" ht="30" customHeight="1">
      <c r="A20" s="10">
        <v>6</v>
      </c>
      <c r="B20" s="10" t="s">
        <v>48</v>
      </c>
      <c r="C20" s="11">
        <v>17</v>
      </c>
      <c r="D20" s="11">
        <v>8</v>
      </c>
      <c r="E20" s="12">
        <v>354.1</v>
      </c>
      <c r="F20" s="11">
        <v>0</v>
      </c>
      <c r="G20" s="11">
        <v>0</v>
      </c>
      <c r="H20" s="12">
        <v>0</v>
      </c>
      <c r="I20" s="12">
        <f t="shared" si="4"/>
        <v>11371796.869999999</v>
      </c>
      <c r="J20" s="12">
        <v>7276198.0999999996</v>
      </c>
      <c r="K20" s="12">
        <v>3668173.82</v>
      </c>
      <c r="L20" s="12">
        <v>427424.95</v>
      </c>
      <c r="M20" s="12">
        <v>0</v>
      </c>
      <c r="N20" s="13">
        <v>42346</v>
      </c>
      <c r="O20" s="13">
        <v>42347</v>
      </c>
    </row>
    <row r="21" spans="1:15" ht="30" customHeight="1">
      <c r="A21" s="10">
        <v>7</v>
      </c>
      <c r="B21" s="10" t="s">
        <v>49</v>
      </c>
      <c r="C21" s="11">
        <v>24</v>
      </c>
      <c r="D21" s="11">
        <v>8</v>
      </c>
      <c r="E21" s="12">
        <v>422.5</v>
      </c>
      <c r="F21" s="11">
        <v>0</v>
      </c>
      <c r="G21" s="11">
        <v>0</v>
      </c>
      <c r="H21" s="12">
        <v>0</v>
      </c>
      <c r="I21" s="12">
        <f t="shared" si="4"/>
        <v>13050360.330000002</v>
      </c>
      <c r="J21" s="12">
        <v>8691808.8000000007</v>
      </c>
      <c r="K21" s="12">
        <v>3848562.72</v>
      </c>
      <c r="L21" s="12">
        <v>509988.81</v>
      </c>
      <c r="M21" s="12">
        <v>0</v>
      </c>
      <c r="N21" s="13">
        <v>42255</v>
      </c>
      <c r="O21" s="13">
        <v>42332</v>
      </c>
    </row>
    <row r="22" spans="1:15" ht="30" customHeight="1">
      <c r="A22" s="10">
        <v>8</v>
      </c>
      <c r="B22" s="10" t="s">
        <v>50</v>
      </c>
      <c r="C22" s="11">
        <v>20</v>
      </c>
      <c r="D22" s="11">
        <v>7</v>
      </c>
      <c r="E22" s="12">
        <v>330.95</v>
      </c>
      <c r="F22" s="11">
        <v>0</v>
      </c>
      <c r="G22" s="11">
        <v>0</v>
      </c>
      <c r="H22" s="12">
        <v>0</v>
      </c>
      <c r="I22" s="12">
        <f t="shared" si="4"/>
        <v>10646962.979999999</v>
      </c>
      <c r="J22" s="12">
        <v>6751636.0199999996</v>
      </c>
      <c r="K22" s="12">
        <v>3495845.78</v>
      </c>
      <c r="L22" s="12">
        <v>399481.18</v>
      </c>
      <c r="M22" s="12">
        <v>0</v>
      </c>
      <c r="N22" s="13">
        <v>42255</v>
      </c>
      <c r="O22" s="13">
        <v>42339</v>
      </c>
    </row>
    <row r="23" spans="1:15" ht="30" customHeight="1">
      <c r="A23" s="10">
        <v>9</v>
      </c>
      <c r="B23" s="10" t="s">
        <v>51</v>
      </c>
      <c r="C23" s="11">
        <v>17</v>
      </c>
      <c r="D23" s="11">
        <v>7</v>
      </c>
      <c r="E23" s="12">
        <v>313.8</v>
      </c>
      <c r="F23" s="11">
        <v>0</v>
      </c>
      <c r="G23" s="11">
        <v>0</v>
      </c>
      <c r="H23" s="12">
        <v>0</v>
      </c>
      <c r="I23" s="12">
        <f t="shared" si="4"/>
        <v>9773243.8899999987</v>
      </c>
      <c r="J23" s="12">
        <v>6401614.5599999996</v>
      </c>
      <c r="K23" s="12">
        <v>2992849.47</v>
      </c>
      <c r="L23" s="12">
        <v>378779.86</v>
      </c>
      <c r="M23" s="12">
        <v>0</v>
      </c>
      <c r="N23" s="13">
        <v>42061</v>
      </c>
      <c r="O23" s="13">
        <v>42094</v>
      </c>
    </row>
    <row r="24" spans="1:15" ht="30" customHeight="1">
      <c r="A24" s="10">
        <v>10</v>
      </c>
      <c r="B24" s="10" t="s">
        <v>52</v>
      </c>
      <c r="C24" s="11">
        <v>24</v>
      </c>
      <c r="D24" s="11">
        <v>8</v>
      </c>
      <c r="E24" s="12">
        <v>332.03</v>
      </c>
      <c r="F24" s="11">
        <v>0</v>
      </c>
      <c r="G24" s="11">
        <v>0</v>
      </c>
      <c r="H24" s="12">
        <v>0</v>
      </c>
      <c r="I24" s="12">
        <f t="shared" si="4"/>
        <v>10078909.619999999</v>
      </c>
      <c r="J24" s="12">
        <v>6874393.5</v>
      </c>
      <c r="K24" s="12">
        <v>2803731.29</v>
      </c>
      <c r="L24" s="12">
        <v>400784.83</v>
      </c>
      <c r="M24" s="12">
        <v>0</v>
      </c>
      <c r="N24" s="13">
        <v>42090</v>
      </c>
      <c r="O24" s="13">
        <v>42091</v>
      </c>
    </row>
    <row r="25" spans="1:15" ht="30" customHeight="1">
      <c r="A25" s="10">
        <v>11</v>
      </c>
      <c r="B25" s="10" t="s">
        <v>53</v>
      </c>
      <c r="C25" s="11">
        <v>18</v>
      </c>
      <c r="D25" s="11">
        <v>8</v>
      </c>
      <c r="E25" s="12">
        <v>336.4</v>
      </c>
      <c r="F25" s="11">
        <v>0</v>
      </c>
      <c r="G25" s="11">
        <v>0</v>
      </c>
      <c r="H25" s="12">
        <v>0</v>
      </c>
      <c r="I25" s="12">
        <f t="shared" si="4"/>
        <v>10927994.940000001</v>
      </c>
      <c r="J25" s="12">
        <v>6974895.7000000002</v>
      </c>
      <c r="K25" s="12">
        <v>3547039.51</v>
      </c>
      <c r="L25" s="12">
        <v>406059.73</v>
      </c>
      <c r="M25" s="12">
        <v>0</v>
      </c>
      <c r="N25" s="13">
        <v>42255</v>
      </c>
      <c r="O25" s="13">
        <v>42327</v>
      </c>
    </row>
    <row r="26" spans="1:15" ht="30" customHeight="1">
      <c r="A26" s="10">
        <v>12</v>
      </c>
      <c r="B26" s="10" t="s">
        <v>54</v>
      </c>
      <c r="C26" s="11">
        <v>31</v>
      </c>
      <c r="D26" s="11">
        <v>8</v>
      </c>
      <c r="E26" s="12">
        <v>333.2</v>
      </c>
      <c r="F26" s="11">
        <v>0</v>
      </c>
      <c r="G26" s="11">
        <v>0</v>
      </c>
      <c r="H26" s="12">
        <v>0</v>
      </c>
      <c r="I26" s="12">
        <f t="shared" si="4"/>
        <v>11122460.67</v>
      </c>
      <c r="J26" s="12">
        <v>7082343.2000000002</v>
      </c>
      <c r="K26" s="12">
        <v>3637920.37</v>
      </c>
      <c r="L26" s="12">
        <v>402197.1</v>
      </c>
      <c r="M26" s="12">
        <v>0</v>
      </c>
      <c r="N26" s="13">
        <v>42255</v>
      </c>
      <c r="O26" s="13">
        <v>42332</v>
      </c>
    </row>
    <row r="27" spans="1:15" ht="30" customHeight="1">
      <c r="A27" s="10">
        <v>13</v>
      </c>
      <c r="B27" s="10" t="s">
        <v>55</v>
      </c>
      <c r="C27" s="11">
        <v>18</v>
      </c>
      <c r="D27" s="11">
        <v>9</v>
      </c>
      <c r="E27" s="12">
        <v>193.2</v>
      </c>
      <c r="F27" s="11">
        <v>0</v>
      </c>
      <c r="G27" s="11">
        <v>0</v>
      </c>
      <c r="H27" s="12">
        <v>0</v>
      </c>
      <c r="I27" s="12">
        <f t="shared" si="4"/>
        <v>8242815</v>
      </c>
      <c r="J27" s="12">
        <v>3972265.21</v>
      </c>
      <c r="K27" s="12">
        <v>2221340.56</v>
      </c>
      <c r="L27" s="12">
        <v>2049209.23</v>
      </c>
      <c r="M27" s="12">
        <v>0</v>
      </c>
      <c r="N27" s="13">
        <v>42352</v>
      </c>
      <c r="O27" s="13">
        <v>42444</v>
      </c>
    </row>
    <row r="28" spans="1:15" ht="30" customHeight="1">
      <c r="A28" s="10">
        <v>14</v>
      </c>
      <c r="B28" s="10" t="s">
        <v>56</v>
      </c>
      <c r="C28" s="11">
        <v>13</v>
      </c>
      <c r="D28" s="11">
        <v>9</v>
      </c>
      <c r="E28" s="12">
        <v>222.4</v>
      </c>
      <c r="F28" s="11">
        <v>0</v>
      </c>
      <c r="G28" s="11">
        <v>0</v>
      </c>
      <c r="H28" s="12">
        <v>0</v>
      </c>
      <c r="I28" s="12">
        <f t="shared" si="4"/>
        <v>8251950</v>
      </c>
      <c r="J28" s="12">
        <v>4653448.08</v>
      </c>
      <c r="K28" s="12">
        <v>2557071.12</v>
      </c>
      <c r="L28" s="12">
        <v>1041430.8</v>
      </c>
      <c r="M28" s="12">
        <v>0</v>
      </c>
      <c r="N28" s="13">
        <v>42352</v>
      </c>
      <c r="O28" s="13">
        <v>42459</v>
      </c>
    </row>
    <row r="29" spans="1:15" ht="30" customHeight="1">
      <c r="A29" s="10">
        <v>15</v>
      </c>
      <c r="B29" s="10" t="s">
        <v>57</v>
      </c>
      <c r="C29" s="11">
        <v>13</v>
      </c>
      <c r="D29" s="11">
        <v>10</v>
      </c>
      <c r="E29" s="12">
        <v>283.60000000000002</v>
      </c>
      <c r="F29" s="11">
        <v>0</v>
      </c>
      <c r="G29" s="11">
        <v>0</v>
      </c>
      <c r="H29" s="12">
        <v>0</v>
      </c>
      <c r="I29" s="12">
        <f t="shared" si="4"/>
        <v>9680055</v>
      </c>
      <c r="J29" s="12">
        <v>5933983.2999999998</v>
      </c>
      <c r="K29" s="12">
        <v>3601559.7</v>
      </c>
      <c r="L29" s="12">
        <v>144512</v>
      </c>
      <c r="M29" s="12">
        <v>0</v>
      </c>
      <c r="N29" s="13">
        <v>42346</v>
      </c>
      <c r="O29" s="13">
        <v>42491</v>
      </c>
    </row>
    <row r="30" spans="1:15" ht="30" customHeight="1">
      <c r="A30" s="10">
        <v>16</v>
      </c>
      <c r="B30" s="10" t="s">
        <v>58</v>
      </c>
      <c r="C30" s="11">
        <v>1</v>
      </c>
      <c r="D30" s="11">
        <v>1</v>
      </c>
      <c r="E30" s="12">
        <v>25.1</v>
      </c>
      <c r="F30" s="11">
        <v>0</v>
      </c>
      <c r="G30" s="11">
        <v>0</v>
      </c>
      <c r="H30" s="12">
        <v>0</v>
      </c>
      <c r="I30" s="12">
        <f t="shared" si="4"/>
        <v>764295</v>
      </c>
      <c r="J30" s="12">
        <v>428005.2</v>
      </c>
      <c r="K30" s="12">
        <v>288590.31</v>
      </c>
      <c r="L30" s="12">
        <v>47699.49</v>
      </c>
      <c r="M30" s="12">
        <v>0</v>
      </c>
      <c r="N30" s="13">
        <v>42332</v>
      </c>
      <c r="O30" s="13"/>
    </row>
    <row r="31" spans="1:15" ht="30" customHeight="1">
      <c r="A31" s="10">
        <v>17</v>
      </c>
      <c r="B31" s="10" t="s">
        <v>59</v>
      </c>
      <c r="C31" s="11">
        <v>13</v>
      </c>
      <c r="D31" s="11">
        <v>6</v>
      </c>
      <c r="E31" s="12">
        <v>186.1</v>
      </c>
      <c r="F31" s="11">
        <v>0</v>
      </c>
      <c r="G31" s="11">
        <v>0</v>
      </c>
      <c r="H31" s="12">
        <v>0</v>
      </c>
      <c r="I31" s="12">
        <f t="shared" si="4"/>
        <v>5666745</v>
      </c>
      <c r="J31" s="12">
        <v>3801517.3</v>
      </c>
      <c r="K31" s="12">
        <v>1471178.5</v>
      </c>
      <c r="L31" s="12">
        <v>394049.2</v>
      </c>
      <c r="M31" s="12">
        <v>0</v>
      </c>
      <c r="N31" s="13">
        <v>41995</v>
      </c>
      <c r="O31" s="13">
        <v>42030</v>
      </c>
    </row>
    <row r="32" spans="1:15" ht="15" customHeight="1">
      <c r="A32" s="19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15" customHeight="1">
      <c r="A33" s="5" t="s">
        <v>0</v>
      </c>
      <c r="B33" s="7" t="s">
        <v>32</v>
      </c>
      <c r="C33" s="8">
        <f t="shared" ref="C33:M33" si="5">C35</f>
        <v>209</v>
      </c>
      <c r="D33" s="8">
        <f t="shared" si="5"/>
        <v>106</v>
      </c>
      <c r="E33" s="9">
        <f t="shared" si="5"/>
        <v>4500.9000000000005</v>
      </c>
      <c r="F33" s="8">
        <f t="shared" si="5"/>
        <v>0</v>
      </c>
      <c r="G33" s="8">
        <f t="shared" si="5"/>
        <v>0</v>
      </c>
      <c r="H33" s="9">
        <f t="shared" si="5"/>
        <v>0</v>
      </c>
      <c r="I33" s="9">
        <f t="shared" si="5"/>
        <v>152340585.40000001</v>
      </c>
      <c r="J33" s="9">
        <f t="shared" si="5"/>
        <v>105597273.58999999</v>
      </c>
      <c r="K33" s="9">
        <f t="shared" si="5"/>
        <v>44617307.009999998</v>
      </c>
      <c r="L33" s="9">
        <f t="shared" si="5"/>
        <v>2126004.7999999998</v>
      </c>
      <c r="M33" s="9">
        <f t="shared" si="5"/>
        <v>0</v>
      </c>
      <c r="N33" s="8">
        <v>16</v>
      </c>
      <c r="O33" s="8">
        <v>15</v>
      </c>
    </row>
    <row r="34" spans="1:15" ht="30" customHeight="1">
      <c r="A34" s="5" t="s">
        <v>0</v>
      </c>
      <c r="B34" s="7" t="s">
        <v>61</v>
      </c>
      <c r="C34" s="8">
        <f t="shared" ref="C34:O34" si="6">C35</f>
        <v>209</v>
      </c>
      <c r="D34" s="8">
        <f t="shared" si="6"/>
        <v>106</v>
      </c>
      <c r="E34" s="9">
        <f t="shared" si="6"/>
        <v>4500.9000000000005</v>
      </c>
      <c r="F34" s="8">
        <f t="shared" si="6"/>
        <v>0</v>
      </c>
      <c r="G34" s="8">
        <f t="shared" si="6"/>
        <v>0</v>
      </c>
      <c r="H34" s="9">
        <f t="shared" si="6"/>
        <v>0</v>
      </c>
      <c r="I34" s="9">
        <f t="shared" si="6"/>
        <v>152340585.40000001</v>
      </c>
      <c r="J34" s="9">
        <f t="shared" si="6"/>
        <v>105597273.58999999</v>
      </c>
      <c r="K34" s="9">
        <f t="shared" si="6"/>
        <v>44617307.009999998</v>
      </c>
      <c r="L34" s="9">
        <f t="shared" si="6"/>
        <v>2126004.7999999998</v>
      </c>
      <c r="M34" s="9">
        <f t="shared" si="6"/>
        <v>0</v>
      </c>
      <c r="N34" s="8">
        <f t="shared" si="6"/>
        <v>16</v>
      </c>
      <c r="O34" s="8">
        <f t="shared" si="6"/>
        <v>15</v>
      </c>
    </row>
    <row r="35" spans="1:15" ht="30" customHeight="1">
      <c r="A35" s="5" t="s">
        <v>0</v>
      </c>
      <c r="B35" s="7" t="s">
        <v>33</v>
      </c>
      <c r="C35" s="8">
        <f t="shared" ref="C35:M35" si="7">SUM(C36:C51)</f>
        <v>209</v>
      </c>
      <c r="D35" s="8">
        <f t="shared" si="7"/>
        <v>106</v>
      </c>
      <c r="E35" s="9">
        <f t="shared" si="7"/>
        <v>4500.9000000000005</v>
      </c>
      <c r="F35" s="8">
        <f t="shared" si="7"/>
        <v>0</v>
      </c>
      <c r="G35" s="8">
        <f t="shared" si="7"/>
        <v>0</v>
      </c>
      <c r="H35" s="9">
        <f t="shared" si="7"/>
        <v>0</v>
      </c>
      <c r="I35" s="9">
        <f t="shared" si="7"/>
        <v>152340585.40000001</v>
      </c>
      <c r="J35" s="9">
        <f t="shared" si="7"/>
        <v>105597273.58999999</v>
      </c>
      <c r="K35" s="9">
        <f t="shared" si="7"/>
        <v>44617307.009999998</v>
      </c>
      <c r="L35" s="9">
        <f t="shared" si="7"/>
        <v>2126004.7999999998</v>
      </c>
      <c r="M35" s="9">
        <f t="shared" si="7"/>
        <v>0</v>
      </c>
      <c r="N35" s="8">
        <f>COUNT(N36:N51)</f>
        <v>16</v>
      </c>
      <c r="O35" s="8">
        <f>COUNT(O36:O51)</f>
        <v>15</v>
      </c>
    </row>
    <row r="36" spans="1:15" ht="30" customHeight="1">
      <c r="A36" s="10">
        <v>1</v>
      </c>
      <c r="B36" s="10" t="s">
        <v>62</v>
      </c>
      <c r="C36" s="11">
        <v>14</v>
      </c>
      <c r="D36" s="11">
        <v>8</v>
      </c>
      <c r="E36" s="12">
        <v>424.43</v>
      </c>
      <c r="F36" s="11">
        <v>0</v>
      </c>
      <c r="G36" s="11">
        <v>0</v>
      </c>
      <c r="H36" s="12">
        <v>0</v>
      </c>
      <c r="I36" s="12">
        <f t="shared" ref="I36:I51" si="8">SUM(J36:M36)</f>
        <v>14156490</v>
      </c>
      <c r="J36" s="12">
        <v>10011534.42</v>
      </c>
      <c r="K36" s="12">
        <v>4144955.58</v>
      </c>
      <c r="L36" s="12">
        <v>0</v>
      </c>
      <c r="M36" s="12">
        <v>0</v>
      </c>
      <c r="N36" s="13">
        <v>42569</v>
      </c>
      <c r="O36" s="13">
        <v>42583</v>
      </c>
    </row>
    <row r="37" spans="1:15" ht="30" customHeight="1">
      <c r="A37" s="10">
        <v>2</v>
      </c>
      <c r="B37" s="10" t="s">
        <v>63</v>
      </c>
      <c r="C37" s="11">
        <v>17</v>
      </c>
      <c r="D37" s="11">
        <v>8</v>
      </c>
      <c r="E37" s="12">
        <v>423.22</v>
      </c>
      <c r="F37" s="11">
        <v>0</v>
      </c>
      <c r="G37" s="11">
        <v>0</v>
      </c>
      <c r="H37" s="12">
        <v>0</v>
      </c>
      <c r="I37" s="12">
        <f t="shared" si="8"/>
        <v>13648819.9</v>
      </c>
      <c r="J37" s="12">
        <v>9732992.7100000009</v>
      </c>
      <c r="K37" s="12">
        <v>3065827.18</v>
      </c>
      <c r="L37" s="12">
        <v>850000.01</v>
      </c>
      <c r="M37" s="12">
        <v>0</v>
      </c>
      <c r="N37" s="13">
        <v>42494</v>
      </c>
      <c r="O37" s="13">
        <v>42600</v>
      </c>
    </row>
    <row r="38" spans="1:15" ht="30" customHeight="1">
      <c r="A38" s="10">
        <v>3</v>
      </c>
      <c r="B38" s="10" t="s">
        <v>64</v>
      </c>
      <c r="C38" s="11">
        <v>20</v>
      </c>
      <c r="D38" s="11">
        <v>8</v>
      </c>
      <c r="E38" s="12">
        <v>412.55</v>
      </c>
      <c r="F38" s="11">
        <v>0</v>
      </c>
      <c r="G38" s="11">
        <v>0</v>
      </c>
      <c r="H38" s="12">
        <v>0</v>
      </c>
      <c r="I38" s="12">
        <f t="shared" si="8"/>
        <v>13316918.300000001</v>
      </c>
      <c r="J38" s="12">
        <v>9731306.75</v>
      </c>
      <c r="K38" s="12">
        <v>3585611.55</v>
      </c>
      <c r="L38" s="12">
        <v>0</v>
      </c>
      <c r="M38" s="12">
        <v>0</v>
      </c>
      <c r="N38" s="13">
        <v>42494</v>
      </c>
      <c r="O38" s="13">
        <v>42495</v>
      </c>
    </row>
    <row r="39" spans="1:15" ht="30" customHeight="1">
      <c r="A39" s="10">
        <v>4</v>
      </c>
      <c r="B39" s="10" t="s">
        <v>65</v>
      </c>
      <c r="C39" s="11">
        <v>16</v>
      </c>
      <c r="D39" s="11">
        <v>8</v>
      </c>
      <c r="E39" s="12">
        <v>424.2</v>
      </c>
      <c r="F39" s="11">
        <v>0</v>
      </c>
      <c r="G39" s="11">
        <v>0</v>
      </c>
      <c r="H39" s="12">
        <v>0</v>
      </c>
      <c r="I39" s="12">
        <f t="shared" si="8"/>
        <v>13813187.200000001</v>
      </c>
      <c r="J39" s="12">
        <v>10006109.140000001</v>
      </c>
      <c r="K39" s="12">
        <v>3807078.06</v>
      </c>
      <c r="L39" s="12">
        <v>0</v>
      </c>
      <c r="M39" s="12">
        <v>0</v>
      </c>
      <c r="N39" s="13">
        <v>42494</v>
      </c>
      <c r="O39" s="13">
        <v>42494</v>
      </c>
    </row>
    <row r="40" spans="1:15" ht="30" customHeight="1">
      <c r="A40" s="10">
        <v>5</v>
      </c>
      <c r="B40" s="10" t="s">
        <v>66</v>
      </c>
      <c r="C40" s="11">
        <v>13</v>
      </c>
      <c r="D40" s="11">
        <v>8</v>
      </c>
      <c r="E40" s="12">
        <v>418.1</v>
      </c>
      <c r="F40" s="11">
        <v>0</v>
      </c>
      <c r="G40" s="11">
        <v>0</v>
      </c>
      <c r="H40" s="12">
        <v>0</v>
      </c>
      <c r="I40" s="12">
        <f t="shared" si="8"/>
        <v>13563944.299999999</v>
      </c>
      <c r="J40" s="12">
        <v>9862221.1899999995</v>
      </c>
      <c r="K40" s="12">
        <v>3701723.11</v>
      </c>
      <c r="L40" s="12">
        <v>0</v>
      </c>
      <c r="M40" s="12">
        <v>0</v>
      </c>
      <c r="N40" s="13">
        <v>42494</v>
      </c>
      <c r="O40" s="13">
        <v>42498</v>
      </c>
    </row>
    <row r="41" spans="1:15" ht="30" customHeight="1">
      <c r="A41" s="10">
        <v>6</v>
      </c>
      <c r="B41" s="10" t="s">
        <v>34</v>
      </c>
      <c r="C41" s="11">
        <v>13</v>
      </c>
      <c r="D41" s="11">
        <v>7</v>
      </c>
      <c r="E41" s="12">
        <v>290.5</v>
      </c>
      <c r="F41" s="11">
        <v>0</v>
      </c>
      <c r="G41" s="11">
        <v>0</v>
      </c>
      <c r="H41" s="12">
        <v>0</v>
      </c>
      <c r="I41" s="12">
        <f t="shared" si="8"/>
        <v>9564340</v>
      </c>
      <c r="J41" s="12">
        <v>6852368.4699999997</v>
      </c>
      <c r="K41" s="12">
        <v>2711971.53</v>
      </c>
      <c r="L41" s="12">
        <v>0</v>
      </c>
      <c r="M41" s="12">
        <v>0</v>
      </c>
      <c r="N41" s="13">
        <v>42494</v>
      </c>
      <c r="O41" s="13">
        <v>42554</v>
      </c>
    </row>
    <row r="42" spans="1:15" ht="30" customHeight="1">
      <c r="A42" s="10">
        <v>7</v>
      </c>
      <c r="B42" s="10" t="s">
        <v>67</v>
      </c>
      <c r="C42" s="11">
        <v>22</v>
      </c>
      <c r="D42" s="11">
        <v>8</v>
      </c>
      <c r="E42" s="12">
        <v>327.8</v>
      </c>
      <c r="F42" s="11">
        <v>0</v>
      </c>
      <c r="G42" s="11">
        <v>0</v>
      </c>
      <c r="H42" s="12">
        <v>0</v>
      </c>
      <c r="I42" s="12">
        <f t="shared" si="8"/>
        <v>10744680.9</v>
      </c>
      <c r="J42" s="12">
        <v>7732207.8600000003</v>
      </c>
      <c r="K42" s="12">
        <v>3012473.04</v>
      </c>
      <c r="L42" s="12">
        <v>0</v>
      </c>
      <c r="M42" s="12">
        <v>0</v>
      </c>
      <c r="N42" s="13">
        <v>42494</v>
      </c>
      <c r="O42" s="13">
        <v>42576</v>
      </c>
    </row>
    <row r="43" spans="1:15" ht="30" customHeight="1">
      <c r="A43" s="10">
        <v>8</v>
      </c>
      <c r="B43" s="10" t="s">
        <v>68</v>
      </c>
      <c r="C43" s="11">
        <v>21</v>
      </c>
      <c r="D43" s="11">
        <v>8</v>
      </c>
      <c r="E43" s="12">
        <v>414.1</v>
      </c>
      <c r="F43" s="11">
        <v>0</v>
      </c>
      <c r="G43" s="11">
        <v>0</v>
      </c>
      <c r="H43" s="12">
        <v>0</v>
      </c>
      <c r="I43" s="12">
        <f t="shared" si="8"/>
        <v>13594347.5</v>
      </c>
      <c r="J43" s="12">
        <v>9767868.4399999995</v>
      </c>
      <c r="K43" s="12">
        <v>3826479.06</v>
      </c>
      <c r="L43" s="12">
        <v>0</v>
      </c>
      <c r="M43" s="12">
        <v>0</v>
      </c>
      <c r="N43" s="13">
        <v>42494</v>
      </c>
      <c r="O43" s="13">
        <v>42570</v>
      </c>
    </row>
    <row r="44" spans="1:15" ht="30" customHeight="1">
      <c r="A44" s="10">
        <v>9</v>
      </c>
      <c r="B44" s="10" t="s">
        <v>69</v>
      </c>
      <c r="C44" s="11">
        <v>21</v>
      </c>
      <c r="D44" s="11">
        <v>8</v>
      </c>
      <c r="E44" s="12">
        <v>421</v>
      </c>
      <c r="F44" s="11">
        <v>0</v>
      </c>
      <c r="G44" s="11">
        <v>0</v>
      </c>
      <c r="H44" s="12">
        <v>0</v>
      </c>
      <c r="I44" s="12">
        <f t="shared" si="8"/>
        <v>13475268.299999999</v>
      </c>
      <c r="J44" s="12">
        <v>9930626.9399999995</v>
      </c>
      <c r="K44" s="12">
        <v>3544641.36</v>
      </c>
      <c r="L44" s="12">
        <v>0</v>
      </c>
      <c r="M44" s="12">
        <v>0</v>
      </c>
      <c r="N44" s="13">
        <v>42500</v>
      </c>
      <c r="O44" s="13">
        <v>42565</v>
      </c>
    </row>
    <row r="45" spans="1:15" ht="30" customHeight="1">
      <c r="A45" s="10">
        <v>10</v>
      </c>
      <c r="B45" s="10" t="s">
        <v>70</v>
      </c>
      <c r="C45" s="11">
        <v>12</v>
      </c>
      <c r="D45" s="11">
        <v>12</v>
      </c>
      <c r="E45" s="12">
        <v>378.3</v>
      </c>
      <c r="F45" s="11">
        <v>0</v>
      </c>
      <c r="G45" s="11">
        <v>0</v>
      </c>
      <c r="H45" s="12">
        <v>0</v>
      </c>
      <c r="I45" s="12">
        <f t="shared" si="8"/>
        <v>12759843</v>
      </c>
      <c r="J45" s="12">
        <v>8923411.1600000001</v>
      </c>
      <c r="K45" s="12">
        <v>3836431.84</v>
      </c>
      <c r="L45" s="12">
        <v>0</v>
      </c>
      <c r="M45" s="12">
        <v>0</v>
      </c>
      <c r="N45" s="13">
        <v>42823</v>
      </c>
      <c r="O45" s="13">
        <v>42909</v>
      </c>
    </row>
    <row r="46" spans="1:15" ht="30" customHeight="1">
      <c r="A46" s="10">
        <v>11</v>
      </c>
      <c r="B46" s="10" t="s">
        <v>71</v>
      </c>
      <c r="C46" s="11">
        <v>23</v>
      </c>
      <c r="D46" s="11">
        <v>14</v>
      </c>
      <c r="E46" s="12">
        <v>301.7</v>
      </c>
      <c r="F46" s="11">
        <v>0</v>
      </c>
      <c r="G46" s="11">
        <v>0</v>
      </c>
      <c r="H46" s="12">
        <v>0</v>
      </c>
      <c r="I46" s="12">
        <f t="shared" si="8"/>
        <v>14153323</v>
      </c>
      <c r="J46" s="12">
        <v>7116556.1699999999</v>
      </c>
      <c r="K46" s="12">
        <v>6160762.0300000003</v>
      </c>
      <c r="L46" s="12">
        <v>876004.8</v>
      </c>
      <c r="M46" s="12">
        <v>0</v>
      </c>
      <c r="N46" s="13">
        <v>42551</v>
      </c>
      <c r="O46" s="13">
        <v>42817</v>
      </c>
    </row>
    <row r="47" spans="1:15" ht="30" customHeight="1">
      <c r="A47" s="10">
        <v>12</v>
      </c>
      <c r="B47" s="10" t="s">
        <v>72</v>
      </c>
      <c r="C47" s="11">
        <v>1</v>
      </c>
      <c r="D47" s="11">
        <v>1</v>
      </c>
      <c r="E47" s="12">
        <v>32.200000000000003</v>
      </c>
      <c r="F47" s="11">
        <v>0</v>
      </c>
      <c r="G47" s="11">
        <v>0</v>
      </c>
      <c r="H47" s="12">
        <v>0</v>
      </c>
      <c r="I47" s="12">
        <f t="shared" si="8"/>
        <v>931500</v>
      </c>
      <c r="J47" s="12">
        <v>563900.64</v>
      </c>
      <c r="K47" s="12">
        <v>367599.35999999999</v>
      </c>
      <c r="L47" s="12">
        <v>0</v>
      </c>
      <c r="M47" s="12">
        <v>0</v>
      </c>
      <c r="N47" s="13">
        <v>42704</v>
      </c>
      <c r="O47" s="13"/>
    </row>
    <row r="48" spans="1:15" ht="30" customHeight="1">
      <c r="A48" s="10">
        <v>13</v>
      </c>
      <c r="B48" s="10" t="s">
        <v>73</v>
      </c>
      <c r="C48" s="11">
        <v>2</v>
      </c>
      <c r="D48" s="11">
        <v>2</v>
      </c>
      <c r="E48" s="12">
        <v>66.8</v>
      </c>
      <c r="F48" s="11">
        <v>0</v>
      </c>
      <c r="G48" s="11">
        <v>0</v>
      </c>
      <c r="H48" s="12">
        <v>0</v>
      </c>
      <c r="I48" s="12">
        <f t="shared" si="8"/>
        <v>2554200</v>
      </c>
      <c r="J48" s="12">
        <v>1450530.57</v>
      </c>
      <c r="K48" s="12">
        <v>995215.08</v>
      </c>
      <c r="L48" s="12">
        <v>108454.35</v>
      </c>
      <c r="M48" s="12">
        <v>0</v>
      </c>
      <c r="N48" s="13">
        <v>42704</v>
      </c>
      <c r="O48" s="13">
        <v>42900</v>
      </c>
    </row>
    <row r="49" spans="1:15" ht="30" customHeight="1">
      <c r="A49" s="10">
        <v>14</v>
      </c>
      <c r="B49" s="10" t="s">
        <v>74</v>
      </c>
      <c r="C49" s="11">
        <v>4</v>
      </c>
      <c r="D49" s="11">
        <v>2</v>
      </c>
      <c r="E49" s="12">
        <v>37.799999999999997</v>
      </c>
      <c r="F49" s="11">
        <v>0</v>
      </c>
      <c r="G49" s="11">
        <v>0</v>
      </c>
      <c r="H49" s="12">
        <v>0</v>
      </c>
      <c r="I49" s="12">
        <f t="shared" si="8"/>
        <v>1779299.9999999998</v>
      </c>
      <c r="J49" s="12">
        <v>891633.49</v>
      </c>
      <c r="K49" s="12">
        <v>841655.58</v>
      </c>
      <c r="L49" s="12">
        <v>46010.93</v>
      </c>
      <c r="M49" s="12">
        <v>0</v>
      </c>
      <c r="N49" s="13">
        <v>42328</v>
      </c>
      <c r="O49" s="13">
        <v>42541</v>
      </c>
    </row>
    <row r="50" spans="1:15" ht="30" customHeight="1">
      <c r="A50" s="10">
        <v>15</v>
      </c>
      <c r="B50" s="10" t="s">
        <v>75</v>
      </c>
      <c r="C50" s="11">
        <v>8</v>
      </c>
      <c r="D50" s="11">
        <v>2</v>
      </c>
      <c r="E50" s="12">
        <v>72.5</v>
      </c>
      <c r="F50" s="11">
        <v>0</v>
      </c>
      <c r="G50" s="11">
        <v>0</v>
      </c>
      <c r="H50" s="12">
        <v>0</v>
      </c>
      <c r="I50" s="12">
        <f t="shared" si="8"/>
        <v>2440323</v>
      </c>
      <c r="J50" s="12">
        <v>1710143.59</v>
      </c>
      <c r="K50" s="12">
        <v>589210.25</v>
      </c>
      <c r="L50" s="12">
        <v>140969.16</v>
      </c>
      <c r="M50" s="12">
        <v>0</v>
      </c>
      <c r="N50" s="13">
        <v>42328</v>
      </c>
      <c r="O50" s="13">
        <v>42541</v>
      </c>
    </row>
    <row r="51" spans="1:15" ht="30" customHeight="1">
      <c r="A51" s="10">
        <v>16</v>
      </c>
      <c r="B51" s="10" t="s">
        <v>76</v>
      </c>
      <c r="C51" s="11">
        <v>2</v>
      </c>
      <c r="D51" s="11">
        <v>2</v>
      </c>
      <c r="E51" s="12">
        <v>55.7</v>
      </c>
      <c r="F51" s="11">
        <v>0</v>
      </c>
      <c r="G51" s="11">
        <v>0</v>
      </c>
      <c r="H51" s="12">
        <v>0</v>
      </c>
      <c r="I51" s="12">
        <f t="shared" si="8"/>
        <v>1844100.0000000002</v>
      </c>
      <c r="J51" s="12">
        <v>1313862.05</v>
      </c>
      <c r="K51" s="12">
        <v>425672.4</v>
      </c>
      <c r="L51" s="12">
        <v>104565.55</v>
      </c>
      <c r="M51" s="12">
        <v>0</v>
      </c>
      <c r="N51" s="13">
        <v>42328</v>
      </c>
      <c r="O51" s="13">
        <v>42541</v>
      </c>
    </row>
    <row r="52" spans="1:15" ht="15" customHeight="1">
      <c r="A52" s="19" t="s">
        <v>77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t="15" customHeight="1">
      <c r="A53" s="5" t="s">
        <v>0</v>
      </c>
      <c r="B53" s="7" t="s">
        <v>32</v>
      </c>
      <c r="C53" s="8">
        <f t="shared" ref="C53:M53" si="9">C55</f>
        <v>327</v>
      </c>
      <c r="D53" s="8">
        <f t="shared" si="9"/>
        <v>148</v>
      </c>
      <c r="E53" s="9">
        <f t="shared" si="9"/>
        <v>5364.9800000000005</v>
      </c>
      <c r="F53" s="8">
        <f t="shared" si="9"/>
        <v>0</v>
      </c>
      <c r="G53" s="8">
        <f t="shared" si="9"/>
        <v>0</v>
      </c>
      <c r="H53" s="9">
        <f t="shared" si="9"/>
        <v>0</v>
      </c>
      <c r="I53" s="9">
        <f t="shared" si="9"/>
        <v>183657686.81999996</v>
      </c>
      <c r="J53" s="9">
        <f t="shared" si="9"/>
        <v>173994783.37999997</v>
      </c>
      <c r="K53" s="9">
        <f t="shared" si="9"/>
        <v>9662903.4400000032</v>
      </c>
      <c r="L53" s="9">
        <f t="shared" si="9"/>
        <v>0</v>
      </c>
      <c r="M53" s="9">
        <f t="shared" si="9"/>
        <v>0</v>
      </c>
      <c r="N53" s="8">
        <v>24</v>
      </c>
      <c r="O53" s="8">
        <v>14</v>
      </c>
    </row>
    <row r="54" spans="1:15" ht="30" customHeight="1">
      <c r="A54" s="5" t="s">
        <v>0</v>
      </c>
      <c r="B54" s="7" t="s">
        <v>78</v>
      </c>
      <c r="C54" s="8">
        <f t="shared" ref="C54:O54" si="10">C55</f>
        <v>327</v>
      </c>
      <c r="D54" s="8">
        <f t="shared" si="10"/>
        <v>148</v>
      </c>
      <c r="E54" s="9">
        <f t="shared" si="10"/>
        <v>5364.9800000000005</v>
      </c>
      <c r="F54" s="8">
        <f t="shared" si="10"/>
        <v>0</v>
      </c>
      <c r="G54" s="8">
        <f t="shared" si="10"/>
        <v>0</v>
      </c>
      <c r="H54" s="9">
        <f t="shared" si="10"/>
        <v>0</v>
      </c>
      <c r="I54" s="9">
        <f t="shared" si="10"/>
        <v>183657686.81999996</v>
      </c>
      <c r="J54" s="9">
        <f t="shared" si="10"/>
        <v>173994783.37999997</v>
      </c>
      <c r="K54" s="9">
        <f t="shared" si="10"/>
        <v>9662903.4400000032</v>
      </c>
      <c r="L54" s="9">
        <f t="shared" si="10"/>
        <v>0</v>
      </c>
      <c r="M54" s="9">
        <f t="shared" si="10"/>
        <v>0</v>
      </c>
      <c r="N54" s="8">
        <f t="shared" si="10"/>
        <v>24</v>
      </c>
      <c r="O54" s="8">
        <f t="shared" si="10"/>
        <v>14</v>
      </c>
    </row>
    <row r="55" spans="1:15" ht="30" customHeight="1">
      <c r="A55" s="5" t="s">
        <v>0</v>
      </c>
      <c r="B55" s="7" t="s">
        <v>33</v>
      </c>
      <c r="C55" s="8">
        <f t="shared" ref="C55:M55" si="11">SUM(C56:C79)</f>
        <v>327</v>
      </c>
      <c r="D55" s="8">
        <f t="shared" si="11"/>
        <v>148</v>
      </c>
      <c r="E55" s="9">
        <f t="shared" si="11"/>
        <v>5364.9800000000005</v>
      </c>
      <c r="F55" s="8">
        <f t="shared" si="11"/>
        <v>0</v>
      </c>
      <c r="G55" s="8">
        <f t="shared" si="11"/>
        <v>0</v>
      </c>
      <c r="H55" s="9">
        <f t="shared" si="11"/>
        <v>0</v>
      </c>
      <c r="I55" s="9">
        <f t="shared" si="11"/>
        <v>183657686.81999996</v>
      </c>
      <c r="J55" s="9">
        <f t="shared" si="11"/>
        <v>173994783.37999997</v>
      </c>
      <c r="K55" s="9">
        <f t="shared" si="11"/>
        <v>9662903.4400000032</v>
      </c>
      <c r="L55" s="9">
        <f t="shared" si="11"/>
        <v>0</v>
      </c>
      <c r="M55" s="9">
        <f t="shared" si="11"/>
        <v>0</v>
      </c>
      <c r="N55" s="8">
        <f>COUNT(N56:N79)</f>
        <v>24</v>
      </c>
      <c r="O55" s="8">
        <f>COUNT(O56:O79)</f>
        <v>14</v>
      </c>
    </row>
    <row r="56" spans="1:15" ht="30" customHeight="1">
      <c r="A56" s="10">
        <v>1</v>
      </c>
      <c r="B56" s="10" t="s">
        <v>43</v>
      </c>
      <c r="C56" s="11">
        <v>25</v>
      </c>
      <c r="D56" s="11">
        <v>6</v>
      </c>
      <c r="E56" s="12">
        <v>265.7</v>
      </c>
      <c r="F56" s="11">
        <v>0</v>
      </c>
      <c r="G56" s="11">
        <v>0</v>
      </c>
      <c r="H56" s="12">
        <v>0</v>
      </c>
      <c r="I56" s="12">
        <f t="shared" ref="I56:I79" si="12">SUM(J56:M56)</f>
        <v>8807702.6099999994</v>
      </c>
      <c r="J56" s="12">
        <v>8669029.0999999996</v>
      </c>
      <c r="K56" s="12">
        <v>138673.51</v>
      </c>
      <c r="L56" s="12">
        <v>0</v>
      </c>
      <c r="M56" s="12">
        <v>0</v>
      </c>
      <c r="N56" s="13">
        <v>42751</v>
      </c>
      <c r="O56" s="13">
        <v>42599</v>
      </c>
    </row>
    <row r="57" spans="1:15" ht="30" customHeight="1">
      <c r="A57" s="10">
        <v>2</v>
      </c>
      <c r="B57" s="10" t="s">
        <v>44</v>
      </c>
      <c r="C57" s="11">
        <v>25</v>
      </c>
      <c r="D57" s="11">
        <v>7</v>
      </c>
      <c r="E57" s="12">
        <v>388.48</v>
      </c>
      <c r="F57" s="11">
        <v>0</v>
      </c>
      <c r="G57" s="11">
        <v>0</v>
      </c>
      <c r="H57" s="12">
        <v>0</v>
      </c>
      <c r="I57" s="12">
        <f t="shared" si="12"/>
        <v>11684420.560000001</v>
      </c>
      <c r="J57" s="12">
        <v>10604893.66</v>
      </c>
      <c r="K57" s="12">
        <v>1079526.8999999999</v>
      </c>
      <c r="L57" s="12">
        <v>0</v>
      </c>
      <c r="M57" s="12">
        <v>0</v>
      </c>
      <c r="N57" s="13">
        <v>42718</v>
      </c>
      <c r="O57" s="13">
        <v>42753</v>
      </c>
    </row>
    <row r="58" spans="1:15" ht="30" customHeight="1">
      <c r="A58" s="10">
        <v>3</v>
      </c>
      <c r="B58" s="10" t="s">
        <v>79</v>
      </c>
      <c r="C58" s="11">
        <v>19</v>
      </c>
      <c r="D58" s="11">
        <v>8</v>
      </c>
      <c r="E58" s="12">
        <v>386.1</v>
      </c>
      <c r="F58" s="11">
        <v>0</v>
      </c>
      <c r="G58" s="11">
        <v>0</v>
      </c>
      <c r="H58" s="12">
        <v>0</v>
      </c>
      <c r="I58" s="12">
        <f t="shared" si="12"/>
        <v>11788348.77</v>
      </c>
      <c r="J58" s="12">
        <v>11069361.369999999</v>
      </c>
      <c r="K58" s="12">
        <v>718987.4</v>
      </c>
      <c r="L58" s="12">
        <v>0</v>
      </c>
      <c r="M58" s="12">
        <v>0</v>
      </c>
      <c r="N58" s="13">
        <v>42710</v>
      </c>
      <c r="O58" s="13">
        <v>42727</v>
      </c>
    </row>
    <row r="59" spans="1:15" ht="30" customHeight="1">
      <c r="A59" s="10">
        <v>4</v>
      </c>
      <c r="B59" s="10" t="s">
        <v>80</v>
      </c>
      <c r="C59" s="11">
        <v>10</v>
      </c>
      <c r="D59" s="11">
        <v>6</v>
      </c>
      <c r="E59" s="12">
        <v>265.89999999999998</v>
      </c>
      <c r="F59" s="11">
        <v>0</v>
      </c>
      <c r="G59" s="11">
        <v>0</v>
      </c>
      <c r="H59" s="12">
        <v>0</v>
      </c>
      <c r="I59" s="12">
        <f t="shared" si="12"/>
        <v>11434454.25</v>
      </c>
      <c r="J59" s="12">
        <v>10939300.800000001</v>
      </c>
      <c r="K59" s="12">
        <v>495153.45</v>
      </c>
      <c r="L59" s="12">
        <v>0</v>
      </c>
      <c r="M59" s="12">
        <v>0</v>
      </c>
      <c r="N59" s="13">
        <v>42710</v>
      </c>
      <c r="O59" s="13">
        <v>42710</v>
      </c>
    </row>
    <row r="60" spans="1:15" ht="30" customHeight="1">
      <c r="A60" s="10">
        <v>5</v>
      </c>
      <c r="B60" s="10" t="s">
        <v>81</v>
      </c>
      <c r="C60" s="11">
        <v>22</v>
      </c>
      <c r="D60" s="11">
        <v>8</v>
      </c>
      <c r="E60" s="12">
        <v>334.7</v>
      </c>
      <c r="F60" s="11">
        <v>0</v>
      </c>
      <c r="G60" s="11">
        <v>0</v>
      </c>
      <c r="H60" s="12">
        <v>0</v>
      </c>
      <c r="I60" s="12">
        <f t="shared" si="12"/>
        <v>9664981.6100000013</v>
      </c>
      <c r="J60" s="12">
        <v>9041710.2300000004</v>
      </c>
      <c r="K60" s="12">
        <v>623271.38</v>
      </c>
      <c r="L60" s="12">
        <v>0</v>
      </c>
      <c r="M60" s="12">
        <v>0</v>
      </c>
      <c r="N60" s="13">
        <v>42727</v>
      </c>
      <c r="O60" s="13">
        <v>42727</v>
      </c>
    </row>
    <row r="61" spans="1:15" ht="30" customHeight="1">
      <c r="A61" s="10">
        <v>6</v>
      </c>
      <c r="B61" s="10" t="s">
        <v>82</v>
      </c>
      <c r="C61" s="11">
        <v>13</v>
      </c>
      <c r="D61" s="11">
        <v>6</v>
      </c>
      <c r="E61" s="12">
        <v>215.9</v>
      </c>
      <c r="F61" s="11">
        <v>0</v>
      </c>
      <c r="G61" s="11">
        <v>0</v>
      </c>
      <c r="H61" s="12">
        <v>0</v>
      </c>
      <c r="I61" s="12">
        <f t="shared" si="12"/>
        <v>6769020.6799999997</v>
      </c>
      <c r="J61" s="12">
        <v>6403713.3899999997</v>
      </c>
      <c r="K61" s="12">
        <v>365307.29</v>
      </c>
      <c r="L61" s="12">
        <v>0</v>
      </c>
      <c r="M61" s="12">
        <v>0</v>
      </c>
      <c r="N61" s="13">
        <v>42885</v>
      </c>
      <c r="O61" s="13">
        <v>42895</v>
      </c>
    </row>
    <row r="62" spans="1:15" ht="30" customHeight="1">
      <c r="A62" s="10">
        <v>7</v>
      </c>
      <c r="B62" s="10" t="s">
        <v>83</v>
      </c>
      <c r="C62" s="11">
        <v>17</v>
      </c>
      <c r="D62" s="11">
        <v>8</v>
      </c>
      <c r="E62" s="12">
        <v>291.5</v>
      </c>
      <c r="F62" s="11">
        <v>0</v>
      </c>
      <c r="G62" s="11">
        <v>0</v>
      </c>
      <c r="H62" s="12">
        <v>0</v>
      </c>
      <c r="I62" s="12">
        <f t="shared" si="12"/>
        <v>9271415.2399999984</v>
      </c>
      <c r="J62" s="12">
        <v>8762160.1999999993</v>
      </c>
      <c r="K62" s="12">
        <v>509255.04</v>
      </c>
      <c r="L62" s="12">
        <v>0</v>
      </c>
      <c r="M62" s="12">
        <v>0</v>
      </c>
      <c r="N62" s="13">
        <v>42885</v>
      </c>
      <c r="O62" s="13">
        <v>42895</v>
      </c>
    </row>
    <row r="63" spans="1:15" ht="30" customHeight="1">
      <c r="A63" s="10">
        <v>8</v>
      </c>
      <c r="B63" s="10" t="s">
        <v>84</v>
      </c>
      <c r="C63" s="11">
        <v>24</v>
      </c>
      <c r="D63" s="11">
        <v>7</v>
      </c>
      <c r="E63" s="12">
        <v>297.3</v>
      </c>
      <c r="F63" s="11">
        <v>0</v>
      </c>
      <c r="G63" s="11">
        <v>0</v>
      </c>
      <c r="H63" s="12">
        <v>0</v>
      </c>
      <c r="I63" s="12">
        <f t="shared" si="12"/>
        <v>9347696.7700000014</v>
      </c>
      <c r="J63" s="12">
        <v>8794070.8900000006</v>
      </c>
      <c r="K63" s="12">
        <v>553625.88</v>
      </c>
      <c r="L63" s="12">
        <v>0</v>
      </c>
      <c r="M63" s="12">
        <v>0</v>
      </c>
      <c r="N63" s="13">
        <v>42718</v>
      </c>
      <c r="O63" s="13">
        <v>42759</v>
      </c>
    </row>
    <row r="64" spans="1:15" ht="30" customHeight="1">
      <c r="A64" s="10">
        <v>9</v>
      </c>
      <c r="B64" s="10" t="s">
        <v>85</v>
      </c>
      <c r="C64" s="11">
        <v>15</v>
      </c>
      <c r="D64" s="11">
        <v>11</v>
      </c>
      <c r="E64" s="12">
        <v>348.6</v>
      </c>
      <c r="F64" s="11">
        <v>0</v>
      </c>
      <c r="G64" s="11">
        <v>0</v>
      </c>
      <c r="H64" s="12">
        <v>0</v>
      </c>
      <c r="I64" s="12">
        <f t="shared" si="12"/>
        <v>13184284.129999999</v>
      </c>
      <c r="J64" s="12">
        <v>12535128.449999999</v>
      </c>
      <c r="K64" s="12">
        <v>649155.68000000005</v>
      </c>
      <c r="L64" s="12">
        <v>0</v>
      </c>
      <c r="M64" s="12">
        <v>0</v>
      </c>
      <c r="N64" s="13">
        <v>42943</v>
      </c>
      <c r="O64" s="13"/>
    </row>
    <row r="65" spans="1:15" ht="30" customHeight="1">
      <c r="A65" s="10">
        <v>10</v>
      </c>
      <c r="B65" s="10" t="s">
        <v>86</v>
      </c>
      <c r="C65" s="11">
        <v>12</v>
      </c>
      <c r="D65" s="11">
        <v>4</v>
      </c>
      <c r="E65" s="12">
        <v>98</v>
      </c>
      <c r="F65" s="11">
        <v>0</v>
      </c>
      <c r="G65" s="11">
        <v>0</v>
      </c>
      <c r="H65" s="12">
        <v>0</v>
      </c>
      <c r="I65" s="12">
        <f t="shared" si="12"/>
        <v>3759272.7800000003</v>
      </c>
      <c r="J65" s="12">
        <v>3576779.22</v>
      </c>
      <c r="K65" s="12">
        <v>182493.56</v>
      </c>
      <c r="L65" s="12">
        <v>0</v>
      </c>
      <c r="M65" s="12">
        <v>0</v>
      </c>
      <c r="N65" s="13">
        <v>42881</v>
      </c>
      <c r="O65" s="13"/>
    </row>
    <row r="66" spans="1:15" ht="30" customHeight="1">
      <c r="A66" s="10">
        <v>11</v>
      </c>
      <c r="B66" s="10" t="s">
        <v>87</v>
      </c>
      <c r="C66" s="11">
        <v>13</v>
      </c>
      <c r="D66" s="11">
        <v>10</v>
      </c>
      <c r="E66" s="12">
        <v>340.6</v>
      </c>
      <c r="F66" s="11">
        <v>0</v>
      </c>
      <c r="G66" s="11">
        <v>0</v>
      </c>
      <c r="H66" s="12">
        <v>0</v>
      </c>
      <c r="I66" s="12">
        <f t="shared" si="12"/>
        <v>12603506.48</v>
      </c>
      <c r="J66" s="12">
        <v>11969248.24</v>
      </c>
      <c r="K66" s="12">
        <v>634258.24</v>
      </c>
      <c r="L66" s="12">
        <v>0</v>
      </c>
      <c r="M66" s="12">
        <v>0</v>
      </c>
      <c r="N66" s="13">
        <v>42815</v>
      </c>
      <c r="O66" s="13"/>
    </row>
    <row r="67" spans="1:15" ht="30" customHeight="1">
      <c r="A67" s="10">
        <v>12</v>
      </c>
      <c r="B67" s="10" t="s">
        <v>88</v>
      </c>
      <c r="C67" s="11">
        <v>3</v>
      </c>
      <c r="D67" s="11">
        <v>1</v>
      </c>
      <c r="E67" s="12">
        <v>18.899999999999999</v>
      </c>
      <c r="F67" s="11">
        <v>0</v>
      </c>
      <c r="G67" s="11">
        <v>0</v>
      </c>
      <c r="H67" s="12">
        <v>0</v>
      </c>
      <c r="I67" s="12">
        <f t="shared" si="12"/>
        <v>902730.5</v>
      </c>
      <c r="J67" s="12">
        <v>867535.31</v>
      </c>
      <c r="K67" s="12">
        <v>35195.19</v>
      </c>
      <c r="L67" s="12">
        <v>0</v>
      </c>
      <c r="M67" s="12">
        <v>0</v>
      </c>
      <c r="N67" s="13">
        <v>42811</v>
      </c>
      <c r="O67" s="13"/>
    </row>
    <row r="68" spans="1:15" ht="30" customHeight="1">
      <c r="A68" s="10">
        <v>13</v>
      </c>
      <c r="B68" s="10" t="s">
        <v>89</v>
      </c>
      <c r="C68" s="11">
        <v>13</v>
      </c>
      <c r="D68" s="11">
        <v>6</v>
      </c>
      <c r="E68" s="12">
        <v>169.1</v>
      </c>
      <c r="F68" s="11">
        <v>0</v>
      </c>
      <c r="G68" s="11">
        <v>0</v>
      </c>
      <c r="H68" s="12">
        <v>0</v>
      </c>
      <c r="I68" s="12">
        <f t="shared" si="12"/>
        <v>6085539.8199999994</v>
      </c>
      <c r="J68" s="12">
        <v>5770645.3099999996</v>
      </c>
      <c r="K68" s="12">
        <v>314894.51</v>
      </c>
      <c r="L68" s="12">
        <v>0</v>
      </c>
      <c r="M68" s="12">
        <v>0</v>
      </c>
      <c r="N68" s="13">
        <v>42811</v>
      </c>
      <c r="O68" s="13"/>
    </row>
    <row r="69" spans="1:15" ht="30" customHeight="1">
      <c r="A69" s="10">
        <v>14</v>
      </c>
      <c r="B69" s="10" t="s">
        <v>90</v>
      </c>
      <c r="C69" s="11">
        <v>27</v>
      </c>
      <c r="D69" s="11">
        <v>15</v>
      </c>
      <c r="E69" s="12">
        <v>443.1</v>
      </c>
      <c r="F69" s="11">
        <v>0</v>
      </c>
      <c r="G69" s="11">
        <v>0</v>
      </c>
      <c r="H69" s="12">
        <v>0</v>
      </c>
      <c r="I69" s="12">
        <f t="shared" si="12"/>
        <v>15674683.99</v>
      </c>
      <c r="J69" s="12">
        <v>14849552.380000001</v>
      </c>
      <c r="K69" s="12">
        <v>825131.61</v>
      </c>
      <c r="L69" s="12">
        <v>0</v>
      </c>
      <c r="M69" s="12">
        <v>0</v>
      </c>
      <c r="N69" s="13">
        <v>42796</v>
      </c>
      <c r="O69" s="13"/>
    </row>
    <row r="70" spans="1:15" ht="30" customHeight="1">
      <c r="A70" s="10">
        <v>15</v>
      </c>
      <c r="B70" s="10" t="s">
        <v>91</v>
      </c>
      <c r="C70" s="11">
        <v>8</v>
      </c>
      <c r="D70" s="11">
        <v>7</v>
      </c>
      <c r="E70" s="12">
        <v>207.1</v>
      </c>
      <c r="F70" s="11">
        <v>0</v>
      </c>
      <c r="G70" s="11">
        <v>0</v>
      </c>
      <c r="H70" s="12">
        <v>0</v>
      </c>
      <c r="I70" s="12">
        <f t="shared" si="12"/>
        <v>8348678.8399999999</v>
      </c>
      <c r="J70" s="12">
        <v>7963021.5199999996</v>
      </c>
      <c r="K70" s="12">
        <v>385657.32</v>
      </c>
      <c r="L70" s="12">
        <v>0</v>
      </c>
      <c r="M70" s="12">
        <v>0</v>
      </c>
      <c r="N70" s="13">
        <v>42849</v>
      </c>
      <c r="O70" s="13"/>
    </row>
    <row r="71" spans="1:15" ht="30" customHeight="1">
      <c r="A71" s="10">
        <v>16</v>
      </c>
      <c r="B71" s="10" t="s">
        <v>92</v>
      </c>
      <c r="C71" s="11">
        <v>17</v>
      </c>
      <c r="D71" s="11">
        <v>10</v>
      </c>
      <c r="E71" s="12">
        <v>398.3</v>
      </c>
      <c r="F71" s="11">
        <v>0</v>
      </c>
      <c r="G71" s="11">
        <v>0</v>
      </c>
      <c r="H71" s="12">
        <v>0</v>
      </c>
      <c r="I71" s="12">
        <f t="shared" si="12"/>
        <v>13926038.210000001</v>
      </c>
      <c r="J71" s="12">
        <v>13184332.23</v>
      </c>
      <c r="K71" s="12">
        <v>741705.98</v>
      </c>
      <c r="L71" s="12">
        <v>0</v>
      </c>
      <c r="M71" s="12">
        <v>0</v>
      </c>
      <c r="N71" s="13">
        <v>42849</v>
      </c>
      <c r="O71" s="13"/>
    </row>
    <row r="72" spans="1:15" ht="30" customHeight="1">
      <c r="A72" s="10">
        <v>17</v>
      </c>
      <c r="B72" s="10" t="s">
        <v>58</v>
      </c>
      <c r="C72" s="11">
        <v>1</v>
      </c>
      <c r="D72" s="11">
        <v>1</v>
      </c>
      <c r="E72" s="12">
        <v>22.5</v>
      </c>
      <c r="F72" s="11">
        <v>0</v>
      </c>
      <c r="G72" s="11">
        <v>0</v>
      </c>
      <c r="H72" s="12">
        <v>0</v>
      </c>
      <c r="I72" s="12">
        <f t="shared" si="12"/>
        <v>956389.26</v>
      </c>
      <c r="J72" s="12">
        <v>914490.23</v>
      </c>
      <c r="K72" s="12">
        <v>41899.03</v>
      </c>
      <c r="L72" s="12">
        <v>0</v>
      </c>
      <c r="M72" s="12">
        <v>0</v>
      </c>
      <c r="N72" s="13">
        <v>42713</v>
      </c>
      <c r="O72" s="13"/>
    </row>
    <row r="73" spans="1:15" ht="30" customHeight="1">
      <c r="A73" s="10">
        <v>18</v>
      </c>
      <c r="B73" s="10" t="s">
        <v>93</v>
      </c>
      <c r="C73" s="11">
        <v>8</v>
      </c>
      <c r="D73" s="11">
        <v>4</v>
      </c>
      <c r="E73" s="12">
        <v>162.30000000000001</v>
      </c>
      <c r="F73" s="11">
        <v>0</v>
      </c>
      <c r="G73" s="11">
        <v>0</v>
      </c>
      <c r="H73" s="12">
        <v>0</v>
      </c>
      <c r="I73" s="12">
        <f t="shared" si="12"/>
        <v>5135463.32</v>
      </c>
      <c r="J73" s="12">
        <v>4833231.63</v>
      </c>
      <c r="K73" s="12">
        <v>302231.69</v>
      </c>
      <c r="L73" s="12">
        <v>0</v>
      </c>
      <c r="M73" s="12">
        <v>0</v>
      </c>
      <c r="N73" s="13">
        <v>42815</v>
      </c>
      <c r="O73" s="13"/>
    </row>
    <row r="74" spans="1:15" ht="30" customHeight="1">
      <c r="A74" s="10">
        <v>19</v>
      </c>
      <c r="B74" s="10" t="s">
        <v>72</v>
      </c>
      <c r="C74" s="11">
        <v>19</v>
      </c>
      <c r="D74" s="11">
        <v>7</v>
      </c>
      <c r="E74" s="12">
        <v>254.3</v>
      </c>
      <c r="F74" s="11">
        <v>0</v>
      </c>
      <c r="G74" s="11">
        <v>0</v>
      </c>
      <c r="H74" s="12">
        <v>0</v>
      </c>
      <c r="I74" s="12">
        <f t="shared" si="12"/>
        <v>8820095</v>
      </c>
      <c r="J74" s="12">
        <v>8363274.8099999996</v>
      </c>
      <c r="K74" s="12">
        <v>456820.19</v>
      </c>
      <c r="L74" s="12">
        <v>0</v>
      </c>
      <c r="M74" s="12">
        <v>0</v>
      </c>
      <c r="N74" s="13">
        <v>42732</v>
      </c>
      <c r="O74" s="13">
        <v>42900</v>
      </c>
    </row>
    <row r="75" spans="1:15" ht="30" customHeight="1">
      <c r="A75" s="10">
        <v>20</v>
      </c>
      <c r="B75" s="10" t="s">
        <v>73</v>
      </c>
      <c r="C75" s="11">
        <v>4</v>
      </c>
      <c r="D75" s="11">
        <v>3</v>
      </c>
      <c r="E75" s="12">
        <v>58.4</v>
      </c>
      <c r="F75" s="11">
        <v>0</v>
      </c>
      <c r="G75" s="11">
        <v>0</v>
      </c>
      <c r="H75" s="12">
        <v>0</v>
      </c>
      <c r="I75" s="12">
        <f t="shared" si="12"/>
        <v>2881970</v>
      </c>
      <c r="J75" s="12">
        <v>2795381.75</v>
      </c>
      <c r="K75" s="12">
        <v>86588.25</v>
      </c>
      <c r="L75" s="12">
        <v>0</v>
      </c>
      <c r="M75" s="12">
        <v>0</v>
      </c>
      <c r="N75" s="13">
        <v>42730</v>
      </c>
      <c r="O75" s="13">
        <v>42900</v>
      </c>
    </row>
    <row r="76" spans="1:15" ht="30" customHeight="1">
      <c r="A76" s="10">
        <v>21</v>
      </c>
      <c r="B76" s="10" t="s">
        <v>94</v>
      </c>
      <c r="C76" s="11">
        <v>20</v>
      </c>
      <c r="D76" s="11">
        <v>6</v>
      </c>
      <c r="E76" s="12">
        <v>216.2</v>
      </c>
      <c r="F76" s="11">
        <v>0</v>
      </c>
      <c r="G76" s="11">
        <v>0</v>
      </c>
      <c r="H76" s="12">
        <v>0</v>
      </c>
      <c r="I76" s="12">
        <f t="shared" si="12"/>
        <v>6847054</v>
      </c>
      <c r="J76" s="12">
        <v>6563055.9500000002</v>
      </c>
      <c r="K76" s="12">
        <v>283998.05</v>
      </c>
      <c r="L76" s="12">
        <v>0</v>
      </c>
      <c r="M76" s="12">
        <v>0</v>
      </c>
      <c r="N76" s="13">
        <v>42720</v>
      </c>
      <c r="O76" s="13">
        <v>42916</v>
      </c>
    </row>
    <row r="77" spans="1:15" ht="30" customHeight="1">
      <c r="A77" s="10">
        <v>22</v>
      </c>
      <c r="B77" s="10" t="s">
        <v>95</v>
      </c>
      <c r="C77" s="11">
        <v>2</v>
      </c>
      <c r="D77" s="11">
        <v>1</v>
      </c>
      <c r="E77" s="12">
        <v>30.5</v>
      </c>
      <c r="F77" s="11">
        <v>0</v>
      </c>
      <c r="G77" s="11">
        <v>0</v>
      </c>
      <c r="H77" s="12">
        <v>0</v>
      </c>
      <c r="I77" s="12">
        <f t="shared" si="12"/>
        <v>965935</v>
      </c>
      <c r="J77" s="12">
        <v>925870.52</v>
      </c>
      <c r="K77" s="12">
        <v>40064.480000000003</v>
      </c>
      <c r="L77" s="12">
        <v>0</v>
      </c>
      <c r="M77" s="12">
        <v>0</v>
      </c>
      <c r="N77" s="13">
        <v>42718</v>
      </c>
      <c r="O77" s="13">
        <v>41892</v>
      </c>
    </row>
    <row r="78" spans="1:15" ht="30" customHeight="1">
      <c r="A78" s="10">
        <v>23</v>
      </c>
      <c r="B78" s="10" t="s">
        <v>96</v>
      </c>
      <c r="C78" s="11">
        <v>4</v>
      </c>
      <c r="D78" s="11">
        <v>3</v>
      </c>
      <c r="E78" s="12">
        <v>83.5</v>
      </c>
      <c r="F78" s="11">
        <v>0</v>
      </c>
      <c r="G78" s="11">
        <v>0</v>
      </c>
      <c r="H78" s="12">
        <v>0</v>
      </c>
      <c r="I78" s="12">
        <f t="shared" si="12"/>
        <v>2644445</v>
      </c>
      <c r="J78" s="12">
        <v>2534760.2799999998</v>
      </c>
      <c r="K78" s="12">
        <v>109684.72</v>
      </c>
      <c r="L78" s="12">
        <v>0</v>
      </c>
      <c r="M78" s="12">
        <v>0</v>
      </c>
      <c r="N78" s="13">
        <v>42849</v>
      </c>
      <c r="O78" s="13">
        <v>41892</v>
      </c>
    </row>
    <row r="79" spans="1:15" ht="30" customHeight="1">
      <c r="A79" s="10">
        <v>24</v>
      </c>
      <c r="B79" s="10" t="s">
        <v>35</v>
      </c>
      <c r="C79" s="11">
        <v>6</v>
      </c>
      <c r="D79" s="11">
        <v>3</v>
      </c>
      <c r="E79" s="12">
        <v>68</v>
      </c>
      <c r="F79" s="11">
        <v>0</v>
      </c>
      <c r="G79" s="11">
        <v>0</v>
      </c>
      <c r="H79" s="12">
        <v>0</v>
      </c>
      <c r="I79" s="12">
        <f t="shared" si="12"/>
        <v>2153560</v>
      </c>
      <c r="J79" s="12">
        <v>2064235.91</v>
      </c>
      <c r="K79" s="12">
        <v>89324.09</v>
      </c>
      <c r="L79" s="12">
        <v>0</v>
      </c>
      <c r="M79" s="12">
        <v>0</v>
      </c>
      <c r="N79" s="13">
        <v>42718</v>
      </c>
      <c r="O79" s="13">
        <v>42916</v>
      </c>
    </row>
  </sheetData>
  <mergeCells count="13">
    <mergeCell ref="A32:O32"/>
    <mergeCell ref="A52:O52"/>
    <mergeCell ref="N5:N8"/>
    <mergeCell ref="O5:O8"/>
    <mergeCell ref="I6:I7"/>
    <mergeCell ref="J6:M6"/>
    <mergeCell ref="A11:O11"/>
    <mergeCell ref="A5:A8"/>
    <mergeCell ref="B5:B8"/>
    <mergeCell ref="C5:E6"/>
    <mergeCell ref="F5:H6"/>
    <mergeCell ref="I5:M5"/>
    <mergeCell ref="A2:O2"/>
  </mergeCells>
  <pageMargins left="0" right="0" top="0" bottom="0" header="0" footer="0"/>
  <pageSetup fitToHeight="100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 новая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2017-10-27T08:41:47Z</dcterms:created>
  <dcterms:modified xsi:type="dcterms:W3CDTF">2017-10-27T08:42:35Z</dcterms:modified>
</cp:coreProperties>
</file>